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Dropbox\50-year\Sarfaraz\50 Year -Safaraz  Excel\7-Public Finance\"/>
    </mc:Choice>
  </mc:AlternateContent>
  <bookViews>
    <workbookView xWindow="0" yWindow="0" windowWidth="20490" windowHeight="7905" tabRatio="997"/>
  </bookViews>
  <sheets>
    <sheet name="7.05 a" sheetId="1" r:id="rId1"/>
    <sheet name="7.05 b" sheetId="2" r:id="rId2"/>
    <sheet name="7.05 c" sheetId="3" r:id="rId3"/>
    <sheet name="7.05 d" sheetId="4" r:id="rId4"/>
    <sheet name="7.05 e" sheetId="5" r:id="rId5"/>
    <sheet name="7.05 f " sheetId="6" r:id="rId6"/>
    <sheet name="7.05 g - 1" sheetId="7" r:id="rId7"/>
    <sheet name="7.05 h (1)" sheetId="15" r:id="rId8"/>
    <sheet name="7.05 i  (1)" sheetId="16" r:id="rId9"/>
    <sheet name="7.05 j (1)" sheetId="17" r:id="rId10"/>
    <sheet name="7.05k (1)" sheetId="18" r:id="rId11"/>
    <sheet name="7.05 l (1)" sheetId="19" r:id="rId12"/>
    <sheet name="7.05 (m) (1)" sheetId="20" r:id="rId13"/>
    <sheet name="7.05 g - 2" sheetId="14" r:id="rId14"/>
    <sheet name="7.05 h(2)" sheetId="8" r:id="rId15"/>
    <sheet name="7.05 i (2) " sheetId="9" r:id="rId16"/>
    <sheet name="7.05 j(2)" sheetId="10" r:id="rId17"/>
    <sheet name="7.05 k (2)" sheetId="11" r:id="rId18"/>
    <sheet name="7.05 l (2)" sheetId="12" r:id="rId19"/>
    <sheet name="7.05 m (2)" sheetId="13" r:id="rId20"/>
  </sheets>
  <definedNames>
    <definedName name="\D" localSheetId="12">'7.05 (m) (1)'!#REF!</definedName>
    <definedName name="\D" localSheetId="4">'7.05 e'!#REF!</definedName>
    <definedName name="\D" localSheetId="5">'7.05 f '!#REF!</definedName>
    <definedName name="\D" localSheetId="6">'7.05 g - 1'!#REF!</definedName>
    <definedName name="\D" localSheetId="13">'7.05 g - 2'!#REF!</definedName>
    <definedName name="\D" localSheetId="7">'7.05 h (1)'!#REF!</definedName>
    <definedName name="\D" localSheetId="14">'7.05 h(2)'!#REF!</definedName>
    <definedName name="\D" localSheetId="8">'7.05 i  (1)'!#REF!</definedName>
    <definedName name="\D" localSheetId="15">'7.05 i (2) '!#REF!</definedName>
    <definedName name="\D" localSheetId="9">'7.05 j (1)'!#REF!</definedName>
    <definedName name="\D" localSheetId="16">'7.05 j(2)'!#REF!</definedName>
    <definedName name="\D" localSheetId="17">'7.05 k (2)'!#REF!</definedName>
    <definedName name="\D" localSheetId="11">'7.05 l (1)'!#REF!</definedName>
    <definedName name="\D" localSheetId="18">'7.05 l (2)'!#REF!</definedName>
    <definedName name="\D" localSheetId="19">'7.05 m (2)'!#REF!</definedName>
    <definedName name="\D" localSheetId="10">'7.05k (1)'!#REF!</definedName>
    <definedName name="\D">'7.05 d'!#REF!</definedName>
    <definedName name="\J" localSheetId="12">'7.05 (m) (1)'!#REF!</definedName>
    <definedName name="\J" localSheetId="4">'7.05 e'!#REF!</definedName>
    <definedName name="\J" localSheetId="5">'7.05 f '!#REF!</definedName>
    <definedName name="\J" localSheetId="6">'7.05 g - 1'!#REF!</definedName>
    <definedName name="\J" localSheetId="13">'7.05 g - 2'!#REF!</definedName>
    <definedName name="\J" localSheetId="7">'7.05 h (1)'!#REF!</definedName>
    <definedName name="\J" localSheetId="14">'7.05 h(2)'!#REF!</definedName>
    <definedName name="\J" localSheetId="8">'7.05 i  (1)'!#REF!</definedName>
    <definedName name="\J" localSheetId="15">'7.05 i (2) '!#REF!</definedName>
    <definedName name="\J" localSheetId="9">'7.05 j (1)'!#REF!</definedName>
    <definedName name="\J" localSheetId="16">'7.05 j(2)'!#REF!</definedName>
    <definedName name="\J" localSheetId="17">'7.05 k (2)'!#REF!</definedName>
    <definedName name="\J" localSheetId="11">'7.05 l (1)'!#REF!</definedName>
    <definedName name="\J" localSheetId="18">'7.05 l (2)'!#REF!</definedName>
    <definedName name="\J" localSheetId="19">'7.05 m (2)'!#REF!</definedName>
    <definedName name="\J" localSheetId="10">'7.05k (1)'!#REF!</definedName>
    <definedName name="\J">'7.05 d'!#REF!</definedName>
    <definedName name="\M" localSheetId="2">'7.05 c'!$A$8172:$A$8175</definedName>
    <definedName name="\M">'7.05 a'!$A$8175:$A$8178</definedName>
    <definedName name="\Z" localSheetId="12">'7.05 (m) (1)'!#REF!</definedName>
    <definedName name="\Z" localSheetId="3">'7.05 d'!#REF!</definedName>
    <definedName name="\Z" localSheetId="4">'7.05 e'!#REF!</definedName>
    <definedName name="\Z" localSheetId="5">'7.05 f '!#REF!</definedName>
    <definedName name="\Z" localSheetId="6">'7.05 g - 1'!#REF!</definedName>
    <definedName name="\Z" localSheetId="13">'7.05 g - 2'!#REF!</definedName>
    <definedName name="\Z" localSheetId="7">'7.05 h (1)'!#REF!</definedName>
    <definedName name="\Z" localSheetId="14">'7.05 h(2)'!#REF!</definedName>
    <definedName name="\Z" localSheetId="8">'7.05 i  (1)'!#REF!</definedName>
    <definedName name="\Z" localSheetId="15">'7.05 i (2) '!#REF!</definedName>
    <definedName name="\Z" localSheetId="9">'7.05 j (1)'!#REF!</definedName>
    <definedName name="\Z" localSheetId="16">'7.05 j(2)'!#REF!</definedName>
    <definedName name="\Z" localSheetId="17">'7.05 k (2)'!#REF!</definedName>
    <definedName name="\Z" localSheetId="11">'7.05 l (1)'!#REF!</definedName>
    <definedName name="\Z" localSheetId="18">'7.05 l (2)'!#REF!</definedName>
    <definedName name="\Z" localSheetId="19">'7.05 m (2)'!#REF!</definedName>
    <definedName name="\Z" localSheetId="10">'7.05k (1)'!#REF!</definedName>
    <definedName name="\Z">'7.05 a'!$X$11</definedName>
    <definedName name="_xlnm.Print_Area" localSheetId="12">'7.05 (m) (1)'!$A$1:$I$49</definedName>
    <definedName name="_xlnm.Print_Area" localSheetId="0">'7.05 a'!$A$1:$J$49</definedName>
    <definedName name="_xlnm.Print_Area" localSheetId="1">'7.05 b'!$A$1:$I$49</definedName>
    <definedName name="_xlnm.Print_Area" localSheetId="2">'7.05 c'!$A$1:$P$48</definedName>
    <definedName name="_xlnm.Print_Area" localSheetId="3">'7.05 d'!$A$1:$I$51</definedName>
    <definedName name="_xlnm.Print_Area" localSheetId="4">'7.05 e'!$A$1:$L$57</definedName>
    <definedName name="_xlnm.Print_Area" localSheetId="5">'7.05 f '!$A$1:$G$48</definedName>
    <definedName name="_xlnm.Print_Area" localSheetId="6">'7.05 g - 1'!$A$1:$G$51</definedName>
    <definedName name="_xlnm.Print_Area" localSheetId="13">'7.05 g - 2'!$A$1:$G$54</definedName>
    <definedName name="_xlnm.Print_Area" localSheetId="7">'7.05 h (1)'!$A$1:$G$49</definedName>
    <definedName name="_xlnm.Print_Area" localSheetId="14">'7.05 h(2)'!$A$1:$G$50</definedName>
    <definedName name="_xlnm.Print_Area" localSheetId="8">'7.05 i  (1)'!$A$1:$G$51</definedName>
    <definedName name="_xlnm.Print_Area" localSheetId="15">'7.05 i (2) '!$A$1:$G$55</definedName>
    <definedName name="_xlnm.Print_Area" localSheetId="9">'7.05 j (1)'!$A$1:$G$50</definedName>
    <definedName name="_xlnm.Print_Area" localSheetId="16">'7.05 j(2)'!$A$1:$G$52</definedName>
    <definedName name="_xlnm.Print_Area" localSheetId="17">'7.05 k (2)'!$A$1:$G$51</definedName>
    <definedName name="_xlnm.Print_Area" localSheetId="11">'7.05 l (1)'!$A$1:$G$51</definedName>
    <definedName name="_xlnm.Print_Area" localSheetId="18">'7.05 l (2)'!$A$1:$H$51</definedName>
    <definedName name="_xlnm.Print_Area" localSheetId="19">'7.05 m (2)'!$A$1:$I$50</definedName>
    <definedName name="_xlnm.Print_Area" localSheetId="10">'7.05k (1)'!$A$1:$G$51</definedName>
    <definedName name="Print_Area_MI" localSheetId="12">'7.05 (m) (1)'!$A$1:$F$48</definedName>
    <definedName name="Print_Area_MI" localSheetId="0">'7.05 a'!$A$1:$J$48</definedName>
    <definedName name="Print_Area_MI" localSheetId="1">'7.05 b'!$D$1:$I$48</definedName>
    <definedName name="Print_Area_MI" localSheetId="2">'7.05 c'!$A$1:$P$43</definedName>
    <definedName name="Print_Area_MI" localSheetId="3">'7.05 d'!#REF!</definedName>
    <definedName name="Print_Area_MI" localSheetId="4">'7.05 e'!#REF!</definedName>
    <definedName name="Print_Area_MI" localSheetId="5">'7.05 f '!$A$1:$F$47</definedName>
    <definedName name="Print_Area_MI" localSheetId="6">'7.05 g - 1'!$A$1:$F$51</definedName>
    <definedName name="Print_Area_MI" localSheetId="13">'7.05 g - 2'!$A$1:$F$41</definedName>
    <definedName name="Print_Area_MI" localSheetId="7">'7.05 h (1)'!$A$1:$F$49</definedName>
    <definedName name="Print_Area_MI" localSheetId="14">'7.05 h(2)'!$A$1:$F$14</definedName>
    <definedName name="Print_Area_MI" localSheetId="8">'7.05 i  (1)'!$A$1:$F$51</definedName>
    <definedName name="Print_Area_MI" localSheetId="15">'7.05 i (2) '!$A$1:$F$41</definedName>
    <definedName name="Print_Area_MI" localSheetId="9">'7.05 j (1)'!$A$1:$F$49</definedName>
    <definedName name="Print_Area_MI" localSheetId="16">'7.05 j(2)'!$A$1:$F$14</definedName>
    <definedName name="Print_Area_MI" localSheetId="17">'7.05 k (2)'!$A$1:$F$14</definedName>
    <definedName name="Print_Area_MI" localSheetId="11">'7.05 l (1)'!$A$1:$F$49</definedName>
    <definedName name="Print_Area_MI" localSheetId="18">'7.05 l (2)'!$A$1:$F$14</definedName>
    <definedName name="Print_Area_MI" localSheetId="19">'7.05 m (2)'!$A$1:$F$15</definedName>
    <definedName name="Print_Area_MI" localSheetId="10">'7.05k (1)'!$A$1:$F$50</definedName>
  </definedNames>
  <calcPr calcId="162913"/>
</workbook>
</file>

<file path=xl/calcChain.xml><?xml version="1.0" encoding="utf-8"?>
<calcChain xmlns="http://schemas.openxmlformats.org/spreadsheetml/2006/main">
  <c r="C37" i="5" l="1"/>
  <c r="C43" i="5" s="1"/>
  <c r="B37" i="5"/>
  <c r="B43" i="5" s="1"/>
  <c r="E34" i="3"/>
  <c r="E41" i="3" s="1"/>
  <c r="D34" i="3"/>
  <c r="C34" i="3"/>
  <c r="B34" i="3"/>
  <c r="B41" i="3" s="1"/>
  <c r="B34" i="1" l="1"/>
  <c r="B39" i="1" s="1"/>
  <c r="D34" i="1"/>
  <c r="D39" i="1" s="1"/>
  <c r="E34" i="1"/>
  <c r="F34" i="1"/>
  <c r="F39" i="1" s="1"/>
  <c r="G34" i="1"/>
  <c r="G39" i="1" s="1"/>
  <c r="H34" i="1"/>
  <c r="H39" i="1" s="1"/>
  <c r="I34" i="1"/>
  <c r="I39" i="1" s="1"/>
  <c r="J34" i="1"/>
  <c r="J39" i="1" s="1"/>
  <c r="C39" i="1"/>
  <c r="D39" i="2"/>
  <c r="E39" i="2"/>
  <c r="G39" i="2"/>
  <c r="H39" i="2"/>
  <c r="I39" i="2"/>
  <c r="F34" i="3"/>
  <c r="F41" i="3" s="1"/>
  <c r="G34" i="3"/>
  <c r="G41" i="3" s="1"/>
  <c r="I34" i="3"/>
  <c r="K34" i="3"/>
  <c r="K41" i="3" s="1"/>
  <c r="L34" i="3"/>
  <c r="M34" i="3"/>
  <c r="M41" i="3" s="1"/>
  <c r="O34" i="3"/>
  <c r="O41" i="3" s="1"/>
  <c r="P34" i="3"/>
  <c r="H41" i="3"/>
  <c r="B32" i="4"/>
  <c r="B37" i="4" s="1"/>
  <c r="C32" i="4"/>
  <c r="C37" i="4" s="1"/>
  <c r="D32" i="4"/>
  <c r="D37" i="4" s="1"/>
  <c r="E32" i="4"/>
  <c r="E37" i="4" s="1"/>
  <c r="F32" i="4"/>
  <c r="F37" i="4" s="1"/>
  <c r="G32" i="4"/>
  <c r="G37" i="4" s="1"/>
  <c r="H32" i="4"/>
  <c r="H37" i="4" s="1"/>
  <c r="I37" i="4"/>
  <c r="D37" i="5"/>
  <c r="D43" i="5" s="1"/>
  <c r="E37" i="5"/>
  <c r="E43" i="5" s="1"/>
  <c r="F37" i="5"/>
  <c r="B38" i="6"/>
  <c r="C38" i="6"/>
  <c r="D38" i="6"/>
  <c r="E38" i="6"/>
  <c r="F38" i="6"/>
</calcChain>
</file>

<file path=xl/sharedStrings.xml><?xml version="1.0" encoding="utf-8"?>
<sst xmlns="http://schemas.openxmlformats.org/spreadsheetml/2006/main" count="2917" uniqueCount="204">
  <si>
    <t>BUDGET</t>
  </si>
  <si>
    <t>(In Million Rs.)</t>
  </si>
  <si>
    <t>1970-71</t>
  </si>
  <si>
    <t>1971-72</t>
  </si>
  <si>
    <t>1972-73</t>
  </si>
  <si>
    <t>1973-74</t>
  </si>
  <si>
    <t>1974-75</t>
  </si>
  <si>
    <t>1975-76</t>
  </si>
  <si>
    <t>SECTOR/SUB-SECTOR</t>
  </si>
  <si>
    <t>REVISED</t>
  </si>
  <si>
    <t>ESTIMATE</t>
  </si>
  <si>
    <t>Water and Power</t>
  </si>
  <si>
    <t>{?}~{d 1}{branch \z}</t>
  </si>
  <si>
    <t>Hub Dam</t>
  </si>
  <si>
    <t>Agriculture</t>
  </si>
  <si>
    <t>Forest and Wild Life</t>
  </si>
  <si>
    <t>Physical Planning and Housing</t>
  </si>
  <si>
    <t>Industries,Fuel and Minerals</t>
  </si>
  <si>
    <t>Education and Training</t>
  </si>
  <si>
    <t>Culture and Tourism</t>
  </si>
  <si>
    <t>Health</t>
  </si>
  <si>
    <t>Transport and Communication</t>
  </si>
  <si>
    <t>Social Welfare and Manpower</t>
  </si>
  <si>
    <t>Rural Development</t>
  </si>
  <si>
    <t>Statistical Research</t>
  </si>
  <si>
    <t>Law and order</t>
  </si>
  <si>
    <t>Arid Zone Development Programme</t>
  </si>
  <si>
    <t>Special Project</t>
  </si>
  <si>
    <t>Area Development Programme</t>
  </si>
  <si>
    <t>Thar, Nara Kohistan Development</t>
  </si>
  <si>
    <t>Programme.</t>
  </si>
  <si>
    <t>Lum sum provision</t>
  </si>
  <si>
    <t>Works Programme</t>
  </si>
  <si>
    <t>Block Allocation</t>
  </si>
  <si>
    <t xml:space="preserve">    GROSS TOTAL</t>
  </si>
  <si>
    <t>Less Operation Shortfall</t>
  </si>
  <si>
    <t xml:space="preserve">(-)41.600 </t>
  </si>
  <si>
    <t>Less Outside Provincial A.D.P</t>
  </si>
  <si>
    <t xml:space="preserve">     NET TOTAL (A.D.P)</t>
  </si>
  <si>
    <t>/ppoaiddqqqq~</t>
  </si>
  <si>
    <t>/ppoallcqqqq~</t>
  </si>
  <si>
    <t>/ppop70~qq</t>
  </si>
  <si>
    <t>/ppag</t>
  </si>
  <si>
    <t>1976-77</t>
  </si>
  <si>
    <t>1977-78</t>
  </si>
  <si>
    <t>1978-79</t>
  </si>
  <si>
    <t>1979-80</t>
  </si>
  <si>
    <t>1980-81</t>
  </si>
  <si>
    <t xml:space="preserve">(-) 61.986 </t>
  </si>
  <si>
    <t xml:space="preserve">*144.649 </t>
  </si>
  <si>
    <t xml:space="preserve">*5.832 </t>
  </si>
  <si>
    <t>(In Million)</t>
  </si>
  <si>
    <t>1981-82</t>
  </si>
  <si>
    <t>1982-83</t>
  </si>
  <si>
    <t>1983-84</t>
  </si>
  <si>
    <t>1984-85</t>
  </si>
  <si>
    <t>1985-86</t>
  </si>
  <si>
    <t>(-) 313.719</t>
  </si>
  <si>
    <t>(-) 241.018</t>
  </si>
  <si>
    <t>(-) 137.148</t>
  </si>
  <si>
    <t>(-) 160.328</t>
  </si>
  <si>
    <t>Federal Prov. Foreign Projects-</t>
  </si>
  <si>
    <t>&amp; Tameer-e-Sindh</t>
  </si>
  <si>
    <t>1986-87</t>
  </si>
  <si>
    <t>1987-88</t>
  </si>
  <si>
    <t>1988-89</t>
  </si>
  <si>
    <t>1989-90</t>
  </si>
  <si>
    <t>1990-91</t>
  </si>
  <si>
    <t xml:space="preserve">(-)  255.050 </t>
  </si>
  <si>
    <t xml:space="preserve">(-) 242.000 </t>
  </si>
  <si>
    <t xml:space="preserve">(-) 543.790 </t>
  </si>
  <si>
    <t xml:space="preserve">(-) 598.000 </t>
  </si>
  <si>
    <t xml:space="preserve">(-) 658.806 </t>
  </si>
  <si>
    <t xml:space="preserve">(-) 598.638 </t>
  </si>
  <si>
    <t xml:space="preserve">(-) 839.449 </t>
  </si>
  <si>
    <t xml:space="preserve">(-) 327.000 </t>
  </si>
  <si>
    <t xml:space="preserve">(-) 1652.550 </t>
  </si>
  <si>
    <t xml:space="preserve">(-) 487.588 </t>
  </si>
  <si>
    <t>1991-92</t>
  </si>
  <si>
    <t>1992-93</t>
  </si>
  <si>
    <t>1993-94</t>
  </si>
  <si>
    <t xml:space="preserve">  BUDGET</t>
  </si>
  <si>
    <t xml:space="preserve">  REVISED</t>
  </si>
  <si>
    <t xml:space="preserve">   BUDGET</t>
  </si>
  <si>
    <t xml:space="preserve">   REVISED</t>
  </si>
  <si>
    <t xml:space="preserve">(-) 209.448 </t>
  </si>
  <si>
    <t xml:space="preserve">(-) 1,385.122 </t>
  </si>
  <si>
    <t xml:space="preserve">(-) 303.499 </t>
  </si>
  <si>
    <t xml:space="preserve">(-) 3129.878 </t>
  </si>
  <si>
    <t xml:space="preserve">(-) 1731.300 </t>
  </si>
  <si>
    <t>1995-96</t>
  </si>
  <si>
    <t>1996-97</t>
  </si>
  <si>
    <t>1997-98</t>
  </si>
  <si>
    <t>Population Planning</t>
  </si>
  <si>
    <t>Science and Technology</t>
  </si>
  <si>
    <t>Women Welfare/Development</t>
  </si>
  <si>
    <t>Environment</t>
  </si>
  <si>
    <t xml:space="preserve">    TOTAL A.D.P.</t>
  </si>
  <si>
    <t>Provincial Contribution (A)</t>
  </si>
  <si>
    <t>Federal Assistance (B)</t>
  </si>
  <si>
    <t>Foreign Project Assistance (C)</t>
  </si>
  <si>
    <t>Tameer-e-Sindh Programme (D)</t>
  </si>
  <si>
    <t>Source: Annual Budget Statements, Finance Department, Government of Sindh.</t>
  </si>
  <si>
    <t>1998-99</t>
  </si>
  <si>
    <t>1999-00</t>
  </si>
  <si>
    <t>2000-01</t>
  </si>
  <si>
    <t>Home</t>
  </si>
  <si>
    <t>Auqaf Zakat &amp; Religion</t>
  </si>
  <si>
    <t>Board of Revenue</t>
  </si>
  <si>
    <t>Chief Minister Secretariat</t>
  </si>
  <si>
    <t>Cooperative</t>
  </si>
  <si>
    <t>CDP for SDGs</t>
  </si>
  <si>
    <t>Energy</t>
  </si>
  <si>
    <t xml:space="preserve">Excise and Taxation </t>
  </si>
  <si>
    <t xml:space="preserve">Finance </t>
  </si>
  <si>
    <t>Food</t>
  </si>
  <si>
    <t>Governer's Sectt</t>
  </si>
  <si>
    <t xml:space="preserve">Information and Archives </t>
  </si>
  <si>
    <t xml:space="preserve">Information Science and Technology </t>
  </si>
  <si>
    <t xml:space="preserve">Katchi Abadis </t>
  </si>
  <si>
    <t>Labour and Human Resource</t>
  </si>
  <si>
    <t xml:space="preserve">Law P.A Prosecution and human rights </t>
  </si>
  <si>
    <t xml:space="preserve">Livestocks and Fishries </t>
  </si>
  <si>
    <t>LG,RD,PHE &amp; HTP</t>
  </si>
  <si>
    <t xml:space="preserve">Matching Allocation </t>
  </si>
  <si>
    <t>Mines and Minerals Dev</t>
  </si>
  <si>
    <t xml:space="preserve">Minorities Affairs </t>
  </si>
  <si>
    <t xml:space="preserve">New Development Initives </t>
  </si>
  <si>
    <t xml:space="preserve">Planning &amp; Development </t>
  </si>
  <si>
    <t xml:space="preserve">Population welfare </t>
  </si>
  <si>
    <t xml:space="preserve">Provincial Assembly </t>
  </si>
  <si>
    <t>Provincial Ombudsman</t>
  </si>
  <si>
    <t>Rehablitation (PDMA)</t>
  </si>
  <si>
    <t>SGA &amp; C</t>
  </si>
  <si>
    <t xml:space="preserve">Sindh Board of Investment </t>
  </si>
  <si>
    <t xml:space="preserve">Social Education </t>
  </si>
  <si>
    <t xml:space="preserve">Special Initiatives </t>
  </si>
  <si>
    <t xml:space="preserve">Sports &amp; youth affairs </t>
  </si>
  <si>
    <t xml:space="preserve">Stevta </t>
  </si>
  <si>
    <t xml:space="preserve">Universities &amp; Boards </t>
  </si>
  <si>
    <t xml:space="preserve">Water SCHS for Thar Coal Development </t>
  </si>
  <si>
    <t xml:space="preserve">Women Development </t>
  </si>
  <si>
    <t xml:space="preserve">Work and Services </t>
  </si>
  <si>
    <t xml:space="preserve">Alloc for 21 Schemes of ADP 13-14 </t>
  </si>
  <si>
    <t>Provincial Contribution -A</t>
  </si>
  <si>
    <t>Foreign Assistance -B</t>
  </si>
  <si>
    <t>Districts Developments Schemes -C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</si>
  <si>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</si>
  <si>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</si>
  <si>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</si>
  <si>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</si>
  <si>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</si>
  <si>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</si>
  <si>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</si>
  <si>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</si>
  <si>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</si>
  <si>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</si>
  <si>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</si>
  <si>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</si>
  <si>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</si>
  <si>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</si>
  <si>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</si>
  <si>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</si>
  <si>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</si>
  <si>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</si>
  <si>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 xml:space="preserve">Agriculture Supply &amp; Prices </t>
  </si>
  <si>
    <t>…</t>
  </si>
  <si>
    <t>..</t>
  </si>
  <si>
    <t>-</t>
  </si>
  <si>
    <t xml:space="preserve">                                                   '(In Million Rs.)</t>
  </si>
  <si>
    <t>….</t>
  </si>
  <si>
    <t xml:space="preserve">(…)  = Not available </t>
  </si>
  <si>
    <t xml:space="preserve">  (…)  = Not available </t>
  </si>
  <si>
    <t xml:space="preserve">   (-)  = Nil</t>
  </si>
  <si>
    <t>2019-20</t>
  </si>
  <si>
    <t xml:space="preserve">          ii)     Budget Allocation for Law and Order is Allocated under Home and other misclenous heads.</t>
  </si>
  <si>
    <t>Lining of Main Cannals</t>
  </si>
  <si>
    <t>Mega Projects for Karachi City</t>
  </si>
  <si>
    <t>Cont.</t>
  </si>
  <si>
    <t>(-)  = Nil</t>
  </si>
  <si>
    <t xml:space="preserve">Note: i)    Data for budget Allocation of Hub Dam,Statistical Research,Lum Sum Programme, Arid Zone Development Programme,  </t>
  </si>
  <si>
    <t xml:space="preserve">                 Special Project Area Development Programme, and Block Allocation is not available from 1998-99 to onward.</t>
  </si>
  <si>
    <t>Contd.</t>
  </si>
  <si>
    <t xml:space="preserve"> Contd.</t>
  </si>
  <si>
    <t>7.05 - A    ANNUAL DEVELOPMENT PROGRAMME OF SINDH</t>
  </si>
  <si>
    <t xml:space="preserve"> 1970-71 TO 2019-20</t>
  </si>
  <si>
    <t>7.05 - A     ANNUAL DEVELOPMENT PROGRAMME OF SINDH</t>
  </si>
  <si>
    <t>7.05  - A    ANNUAL DEVELOPMENT PROGRAMME OF SINDH</t>
  </si>
  <si>
    <t>7.05 - A   ANNUAL DEVELOPMENT PROGRAMME OF SINDH</t>
  </si>
  <si>
    <t>7.05 - A  ANNUAL DEVELOPMENT PROGRAMME OF SINDH</t>
  </si>
  <si>
    <t>7.05  - A   ANNUAL DEVELOPMENT PROGRAMME OF SINDH</t>
  </si>
  <si>
    <t>7.05 - B    ANNUAL DEVELOPMENT PROGRAMME OF SINDH</t>
  </si>
  <si>
    <t>7.05 - B   ANNUAL DEVELOPMENT PROGRAMME OF SINDH</t>
  </si>
  <si>
    <t>7.05 - B     ANNUAL DEVELOPMENT PROGRAMME OF SINDH</t>
  </si>
  <si>
    <t>7.05 -B   ANNUAL DEVELOPMENT PROGRAMME OF SINDH</t>
  </si>
  <si>
    <t>(In Million Rs)</t>
  </si>
  <si>
    <t>1994-95</t>
  </si>
  <si>
    <t>Total Development Expenditure                                  (A+B+C+D)</t>
  </si>
  <si>
    <t>7.05 - A      ANNUAL DEVELOPMENT PROGRAMME OF SINDH</t>
  </si>
  <si>
    <t>7.05 - A       ANNUAL DEVELOPMENT PROGRAMME OF SINDH</t>
  </si>
  <si>
    <t xml:space="preserve">Law P.A Prosecution and                               human rights </t>
  </si>
  <si>
    <t xml:space="preserve">Water SCHS for                                              Thar Coal Development </t>
  </si>
  <si>
    <t>Note: Figures for the year 1971-72 to 1997-98 are not available.</t>
  </si>
  <si>
    <t xml:space="preserve"> 1998-99 TO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</si>
</sst>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164" formatCode="&quot;$&quot;#,##0_);\(&quot;$&quot;#,##0\)"/>
    <numFmt numFmtId="165" formatCode="_(* #,##0.00_);_(* \(#,##0.00\);_(* &quot;-&quot;??_);_(@_)"/>
    <numFmt numFmtId="166" formatCode="0.000_)"/>
    <numFmt numFmtId="167" formatCode="#,##0.000_);\(#,##0.000\)"/>
    <numFmt numFmtId="168" formatCode="General_)"/>
    <numFmt numFmtId="169" formatCode="_(* #,##0.000_);_(* \(#,##0.000\);_(* &quot;-&quot;??_);_(@_)"/>
    <numFmt numFmtId="170" formatCode="0.00_)"/>
    <numFmt numFmtId="171" formatCode="0.000"/>
    <numFmt numFmtId="172" formatCode="_-* #,##0.000_-;\-* #,##0.000_-;_-* &quot;-&quot;_-;_-@_-"/>
    <numFmt numFmtId="173" formatCode="_-* #,##0.00_-;\-* #,##0.00_-;_-* &quot;-&quot;_-;_-@_-"/>
  </numFmts>
  <fonts count="36">
    <font>
      <sz val="10"/>
      <name val="Courier"/>
    </font>
    <font>
      <sz val="10"/>
      <name val="Swis721 BT"/>
      <family val="2"/>
    </font>
    <font>
      <b/>
      <sz val="14"/>
      <name val="Swis721 BT"/>
    </font>
    <font>
      <sz val="13"/>
      <name val="Swis721 BT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ourie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name val="Swis721 BT"/>
      <family val="2"/>
    </font>
    <font>
      <b/>
      <sz val="16"/>
      <color theme="1"/>
      <name val="Calibri"/>
      <family val="2"/>
      <scheme val="minor"/>
    </font>
    <font>
      <sz val="16"/>
      <name val="Swis721 BT"/>
      <family val="2"/>
    </font>
    <font>
      <sz val="15"/>
      <name val="Calibri"/>
      <family val="2"/>
      <scheme val="minor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168" fontId="0" fillId="0" borderId="0"/>
    <xf numFmtId="164" fontId="4" fillId="0" borderId="0" applyFont="0" applyFill="0" applyBorder="0" applyAlignment="0" applyProtection="0"/>
    <xf numFmtId="41" fontId="24" fillId="0" borderId="0" applyFont="0" applyFill="0" applyBorder="0" applyAlignment="0" applyProtection="0"/>
  </cellStyleXfs>
  <cellXfs count="437">
    <xf numFmtId="168" fontId="0" fillId="0" borderId="0" xfId="0"/>
    <xf numFmtId="168" fontId="1" fillId="0" borderId="0" xfId="0" applyFont="1"/>
    <xf numFmtId="168" fontId="1" fillId="0" borderId="0" xfId="0" applyFont="1" applyAlignment="1">
      <alignment horizontal="left"/>
    </xf>
    <xf numFmtId="166" fontId="1" fillId="0" borderId="0" xfId="0" applyNumberFormat="1" applyFont="1" applyProtection="1"/>
    <xf numFmtId="166" fontId="3" fillId="0" borderId="0" xfId="0" applyNumberFormat="1" applyFont="1" applyAlignment="1" applyProtection="1">
      <alignment horizontal="right"/>
    </xf>
    <xf numFmtId="168" fontId="3" fillId="0" borderId="0" xfId="0" applyFont="1" applyAlignment="1">
      <alignment horizontal="right"/>
    </xf>
    <xf numFmtId="167" fontId="1" fillId="0" borderId="0" xfId="0" applyNumberFormat="1" applyFont="1" applyProtection="1"/>
    <xf numFmtId="166" fontId="1" fillId="0" borderId="0" xfId="0" applyNumberFormat="1" applyFont="1" applyBorder="1" applyProtection="1"/>
    <xf numFmtId="168" fontId="1" fillId="0" borderId="0" xfId="0" applyFont="1" applyBorder="1"/>
    <xf numFmtId="4" fontId="6" fillId="0" borderId="0" xfId="0" applyNumberFormat="1" applyFont="1" applyBorder="1" applyAlignment="1">
      <alignment horizontal="right" wrapText="1"/>
    </xf>
    <xf numFmtId="4" fontId="8" fillId="0" borderId="0" xfId="0" applyNumberFormat="1" applyFont="1" applyBorder="1" applyAlignment="1">
      <alignment horizontal="right" wrapText="1"/>
    </xf>
    <xf numFmtId="171" fontId="8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right" wrapText="1"/>
    </xf>
    <xf numFmtId="2" fontId="8" fillId="0" borderId="0" xfId="0" applyNumberFormat="1" applyFont="1" applyBorder="1" applyAlignment="1">
      <alignment horizontal="right" wrapText="1"/>
    </xf>
    <xf numFmtId="169" fontId="5" fillId="0" borderId="0" xfId="1" applyNumberFormat="1" applyFont="1" applyBorder="1" applyAlignment="1">
      <alignment horizontal="right"/>
    </xf>
    <xf numFmtId="169" fontId="7" fillId="0" borderId="0" xfId="1" applyNumberFormat="1" applyFont="1" applyBorder="1" applyAlignment="1">
      <alignment horizontal="right"/>
    </xf>
    <xf numFmtId="168" fontId="10" fillId="0" borderId="0" xfId="0" applyFont="1" applyAlignment="1">
      <alignment horizontal="centerContinuous"/>
    </xf>
    <xf numFmtId="168" fontId="10" fillId="0" borderId="0" xfId="0" applyFont="1"/>
    <xf numFmtId="168" fontId="12" fillId="0" borderId="2" xfId="0" applyFont="1" applyBorder="1" applyAlignment="1">
      <alignment horizontal="right"/>
    </xf>
    <xf numFmtId="168" fontId="12" fillId="0" borderId="0" xfId="0" applyFont="1"/>
    <xf numFmtId="167" fontId="12" fillId="0" borderId="0" xfId="0" applyNumberFormat="1" applyFont="1" applyAlignment="1" applyProtection="1">
      <alignment horizontal="right"/>
    </xf>
    <xf numFmtId="166" fontId="12" fillId="0" borderId="0" xfId="0" applyNumberFormat="1" applyFont="1" applyAlignment="1" applyProtection="1">
      <alignment horizontal="right"/>
    </xf>
    <xf numFmtId="166" fontId="10" fillId="0" borderId="0" xfId="0" applyNumberFormat="1" applyFont="1" applyProtection="1"/>
    <xf numFmtId="168" fontId="10" fillId="0" borderId="0" xfId="0" applyFont="1" applyAlignment="1">
      <alignment horizontal="left"/>
    </xf>
    <xf numFmtId="168" fontId="12" fillId="0" borderId="0" xfId="0" applyFont="1" applyAlignment="1">
      <alignment horizontal="right"/>
    </xf>
    <xf numFmtId="168" fontId="13" fillId="0" borderId="2" xfId="0" quotePrefix="1" applyFont="1" applyBorder="1" applyAlignment="1">
      <alignment horizontal="right"/>
    </xf>
    <xf numFmtId="168" fontId="15" fillId="0" borderId="0" xfId="0" applyFont="1"/>
    <xf numFmtId="168" fontId="14" fillId="0" borderId="0" xfId="0" quotePrefix="1" applyFont="1" applyAlignment="1">
      <alignment horizontal="right"/>
    </xf>
    <xf numFmtId="168" fontId="16" fillId="0" borderId="0" xfId="0" applyFont="1" applyFill="1" applyAlignment="1">
      <alignment horizontal="left"/>
    </xf>
    <xf numFmtId="168" fontId="10" fillId="0" borderId="0" xfId="0" applyFont="1" applyFill="1"/>
    <xf numFmtId="168" fontId="9" fillId="0" borderId="6" xfId="0" applyFont="1" applyFill="1" applyBorder="1" applyAlignment="1">
      <alignment horizontal="left"/>
    </xf>
    <xf numFmtId="168" fontId="11" fillId="0" borderId="2" xfId="0" applyFont="1" applyFill="1" applyBorder="1"/>
    <xf numFmtId="168" fontId="9" fillId="0" borderId="0" xfId="0" applyFont="1" applyFill="1" applyAlignment="1">
      <alignment horizontal="left"/>
    </xf>
    <xf numFmtId="168" fontId="9" fillId="0" borderId="0" xfId="0" applyFont="1" applyFill="1"/>
    <xf numFmtId="168" fontId="10" fillId="0" borderId="0" xfId="0" applyFont="1" applyFill="1" applyAlignment="1">
      <alignment horizontal="left"/>
    </xf>
    <xf numFmtId="168" fontId="11" fillId="0" borderId="0" xfId="0" applyFont="1" applyFill="1" applyAlignment="1">
      <alignment horizontal="left"/>
    </xf>
    <xf numFmtId="167" fontId="10" fillId="0" borderId="0" xfId="0" applyNumberFormat="1" applyFont="1" applyProtection="1"/>
    <xf numFmtId="167" fontId="10" fillId="0" borderId="3" xfId="0" applyNumberFormat="1" applyFont="1" applyBorder="1" applyProtection="1"/>
    <xf numFmtId="168" fontId="19" fillId="0" borderId="0" xfId="0" applyFont="1"/>
    <xf numFmtId="168" fontId="9" fillId="0" borderId="3" xfId="0" applyFont="1" applyFill="1" applyBorder="1"/>
    <xf numFmtId="168" fontId="9" fillId="0" borderId="3" xfId="0" applyFont="1" applyFill="1" applyBorder="1" applyAlignment="1">
      <alignment horizontal="left"/>
    </xf>
    <xf numFmtId="167" fontId="10" fillId="0" borderId="0" xfId="0" applyNumberFormat="1" applyFont="1" applyFill="1" applyProtection="1"/>
    <xf numFmtId="168" fontId="11" fillId="0" borderId="3" xfId="0" applyFont="1" applyFill="1" applyBorder="1"/>
    <xf numFmtId="168" fontId="9" fillId="0" borderId="0" xfId="0" quotePrefix="1" applyFont="1" applyFill="1" applyAlignment="1">
      <alignment horizontal="centerContinuous"/>
    </xf>
    <xf numFmtId="168" fontId="13" fillId="0" borderId="0" xfId="0" applyFont="1" applyFill="1" applyAlignment="1">
      <alignment horizontal="left"/>
    </xf>
    <xf numFmtId="168" fontId="16" fillId="0" borderId="0" xfId="0" applyFont="1"/>
    <xf numFmtId="166" fontId="9" fillId="0" borderId="0" xfId="0" applyNumberFormat="1" applyFont="1" applyFill="1" applyProtection="1"/>
    <xf numFmtId="168" fontId="9" fillId="0" borderId="10" xfId="0" applyFont="1" applyFill="1" applyBorder="1" applyAlignment="1">
      <alignment horizontal="left"/>
    </xf>
    <xf numFmtId="168" fontId="14" fillId="0" borderId="0" xfId="0" applyFont="1" applyAlignment="1">
      <alignment horizontal="right"/>
    </xf>
    <xf numFmtId="168" fontId="10" fillId="0" borderId="3" xfId="0" applyFont="1" applyFill="1" applyBorder="1"/>
    <xf numFmtId="166" fontId="10" fillId="0" borderId="0" xfId="0" applyNumberFormat="1" applyFont="1" applyFill="1" applyProtection="1"/>
    <xf numFmtId="168" fontId="9" fillId="0" borderId="0" xfId="0" applyFont="1" applyFill="1" applyAlignment="1">
      <alignment horizontal="centerContinuous"/>
    </xf>
    <xf numFmtId="168" fontId="14" fillId="0" borderId="0" xfId="0" applyFont="1" applyFill="1"/>
    <xf numFmtId="168" fontId="14" fillId="0" borderId="0" xfId="0" applyFont="1"/>
    <xf numFmtId="168" fontId="14" fillId="0" borderId="0" xfId="0" applyFont="1" applyBorder="1" applyAlignment="1">
      <alignment horizontal="right"/>
    </xf>
    <xf numFmtId="168" fontId="11" fillId="0" borderId="3" xfId="0" applyFont="1" applyFill="1" applyBorder="1" applyAlignment="1">
      <alignment horizontal="left"/>
    </xf>
    <xf numFmtId="167" fontId="13" fillId="0" borderId="0" xfId="0" applyNumberFormat="1" applyFont="1" applyBorder="1" applyAlignment="1" applyProtection="1">
      <alignment horizontal="right"/>
    </xf>
    <xf numFmtId="166" fontId="12" fillId="0" borderId="0" xfId="0" applyNumberFormat="1" applyFont="1" applyProtection="1"/>
    <xf numFmtId="4" fontId="20" fillId="0" borderId="0" xfId="0" applyNumberFormat="1" applyFont="1" applyBorder="1" applyAlignment="1">
      <alignment wrapText="1"/>
    </xf>
    <xf numFmtId="39" fontId="12" fillId="0" borderId="0" xfId="0" applyNumberFormat="1" applyFont="1" applyAlignment="1" applyProtection="1">
      <alignment horizontal="right"/>
    </xf>
    <xf numFmtId="168" fontId="9" fillId="0" borderId="0" xfId="0" applyFont="1" applyFill="1" applyBorder="1" applyAlignment="1">
      <alignment horizontal="left"/>
    </xf>
    <xf numFmtId="168" fontId="12" fillId="0" borderId="0" xfId="0" applyFont="1" applyBorder="1"/>
    <xf numFmtId="168" fontId="13" fillId="0" borderId="0" xfId="0" applyFont="1" applyBorder="1" applyAlignment="1">
      <alignment horizontal="right"/>
    </xf>
    <xf numFmtId="1" fontId="12" fillId="0" borderId="0" xfId="0" applyNumberFormat="1" applyFont="1"/>
    <xf numFmtId="168" fontId="18" fillId="0" borderId="0" xfId="0" applyFont="1" applyBorder="1"/>
    <xf numFmtId="168" fontId="16" fillId="0" borderId="0" xfId="0" quotePrefix="1" applyFont="1" applyAlignment="1">
      <alignment horizontal="right"/>
    </xf>
    <xf numFmtId="170" fontId="13" fillId="0" borderId="0" xfId="0" applyNumberFormat="1" applyFont="1" applyBorder="1" applyProtection="1"/>
    <xf numFmtId="168" fontId="13" fillId="0" borderId="0" xfId="0" applyFont="1" applyBorder="1"/>
    <xf numFmtId="4" fontId="20" fillId="0" borderId="0" xfId="0" applyNumberFormat="1" applyFont="1" applyFill="1" applyBorder="1" applyAlignment="1">
      <alignment wrapText="1"/>
    </xf>
    <xf numFmtId="4" fontId="20" fillId="0" borderId="0" xfId="0" applyNumberFormat="1" applyFont="1" applyBorder="1" applyAlignment="1">
      <alignment horizontal="right" wrapText="1"/>
    </xf>
    <xf numFmtId="168" fontId="14" fillId="0" borderId="0" xfId="0" applyFont="1" applyBorder="1" applyAlignment="1">
      <alignment vertical="top"/>
    </xf>
    <xf numFmtId="168" fontId="11" fillId="0" borderId="0" xfId="0" applyFont="1" applyAlignment="1">
      <alignment horizontal="centerContinuous"/>
    </xf>
    <xf numFmtId="168" fontId="9" fillId="2" borderId="0" xfId="0" applyFont="1" applyFill="1" applyAlignment="1">
      <alignment horizontal="left"/>
    </xf>
    <xf numFmtId="4" fontId="22" fillId="0" borderId="0" xfId="0" applyNumberFormat="1" applyFont="1" applyBorder="1" applyAlignment="1">
      <alignment horizontal="right" wrapText="1"/>
    </xf>
    <xf numFmtId="169" fontId="12" fillId="0" borderId="0" xfId="1" applyNumberFormat="1" applyFont="1" applyBorder="1" applyAlignment="1">
      <alignment horizontal="right"/>
    </xf>
    <xf numFmtId="171" fontId="22" fillId="0" borderId="0" xfId="0" applyNumberFormat="1" applyFont="1" applyBorder="1" applyAlignment="1">
      <alignment horizontal="right" wrapText="1"/>
    </xf>
    <xf numFmtId="0" fontId="22" fillId="0" borderId="0" xfId="0" applyNumberFormat="1" applyFont="1" applyBorder="1" applyAlignment="1">
      <alignment horizontal="right" wrapText="1"/>
    </xf>
    <xf numFmtId="166" fontId="10" fillId="0" borderId="0" xfId="0" applyNumberFormat="1" applyFont="1" applyBorder="1" applyProtection="1"/>
    <xf numFmtId="168" fontId="10" fillId="0" borderId="0" xfId="0" applyFont="1" applyBorder="1"/>
    <xf numFmtId="2" fontId="22" fillId="0" borderId="0" xfId="0" applyNumberFormat="1" applyFont="1" applyBorder="1" applyAlignment="1">
      <alignment horizontal="right" wrapText="1"/>
    </xf>
    <xf numFmtId="169" fontId="13" fillId="0" borderId="0" xfId="1" applyNumberFormat="1" applyFont="1" applyBorder="1" applyAlignment="1">
      <alignment horizontal="right"/>
    </xf>
    <xf numFmtId="166" fontId="10" fillId="0" borderId="0" xfId="0" applyNumberFormat="1" applyFont="1" applyAlignment="1" applyProtection="1">
      <alignment horizontal="right"/>
    </xf>
    <xf numFmtId="168" fontId="10" fillId="0" borderId="0" xfId="0" applyFont="1" applyAlignment="1">
      <alignment horizontal="right"/>
    </xf>
    <xf numFmtId="168" fontId="11" fillId="0" borderId="0" xfId="0" applyFont="1"/>
    <xf numFmtId="166" fontId="12" fillId="0" borderId="0" xfId="0" applyNumberFormat="1" applyFont="1" applyBorder="1" applyProtection="1"/>
    <xf numFmtId="168" fontId="12" fillId="0" borderId="0" xfId="0" applyFont="1" applyFill="1"/>
    <xf numFmtId="168" fontId="9" fillId="0" borderId="0" xfId="0" quotePrefix="1" applyFont="1" applyFill="1" applyBorder="1" applyAlignment="1">
      <alignment horizontal="center"/>
    </xf>
    <xf numFmtId="168" fontId="14" fillId="0" borderId="0" xfId="0" quotePrefix="1" applyFont="1" applyAlignment="1">
      <alignment horizontal="center"/>
    </xf>
    <xf numFmtId="168" fontId="14" fillId="0" borderId="3" xfId="0" quotePrefix="1" applyFont="1" applyBorder="1" applyAlignment="1">
      <alignment horizontal="center"/>
    </xf>
    <xf numFmtId="166" fontId="11" fillId="0" borderId="0" xfId="0" applyNumberFormat="1" applyFont="1" applyFill="1" applyProtection="1"/>
    <xf numFmtId="168" fontId="11" fillId="0" borderId="0" xfId="0" applyFont="1" applyFill="1" applyBorder="1" applyAlignment="1">
      <alignment horizontal="left"/>
    </xf>
    <xf numFmtId="169" fontId="12" fillId="0" borderId="3" xfId="1" applyNumberFormat="1" applyFont="1" applyBorder="1" applyAlignment="1">
      <alignment horizontal="right"/>
    </xf>
    <xf numFmtId="166" fontId="11" fillId="0" borderId="0" xfId="0" applyNumberFormat="1" applyFont="1" applyProtection="1"/>
    <xf numFmtId="167" fontId="11" fillId="0" borderId="0" xfId="0" applyNumberFormat="1" applyFont="1" applyProtection="1"/>
    <xf numFmtId="169" fontId="11" fillId="0" borderId="0" xfId="1" applyNumberFormat="1" applyFont="1" applyBorder="1" applyAlignment="1">
      <alignment horizontal="right"/>
    </xf>
    <xf numFmtId="166" fontId="11" fillId="0" borderId="0" xfId="0" applyNumberFormat="1" applyFont="1" applyBorder="1" applyProtection="1"/>
    <xf numFmtId="169" fontId="11" fillId="0" borderId="3" xfId="1" applyNumberFormat="1" applyFont="1" applyBorder="1" applyAlignment="1">
      <alignment horizontal="right"/>
    </xf>
    <xf numFmtId="168" fontId="2" fillId="0" borderId="0" xfId="0" applyFont="1" applyFill="1" applyAlignment="1">
      <alignment horizontal="left"/>
    </xf>
    <xf numFmtId="166" fontId="2" fillId="0" borderId="0" xfId="0" applyNumberFormat="1" applyFont="1" applyFill="1" applyProtection="1"/>
    <xf numFmtId="168" fontId="2" fillId="0" borderId="0" xfId="0" applyFont="1" applyFill="1" applyBorder="1" applyAlignment="1">
      <alignment horizontal="left"/>
    </xf>
    <xf numFmtId="168" fontId="1" fillId="0" borderId="0" xfId="0" applyFont="1" applyFill="1"/>
    <xf numFmtId="166" fontId="1" fillId="0" borderId="0" xfId="0" applyNumberFormat="1" applyFont="1" applyFill="1" applyProtection="1"/>
    <xf numFmtId="167" fontId="1" fillId="0" borderId="0" xfId="0" applyNumberFormat="1" applyFont="1" applyFill="1" applyProtection="1"/>
    <xf numFmtId="169" fontId="14" fillId="0" borderId="0" xfId="1" applyNumberFormat="1" applyFont="1" applyBorder="1" applyAlignment="1">
      <alignment horizontal="right"/>
    </xf>
    <xf numFmtId="4" fontId="20" fillId="0" borderId="1" xfId="0" applyNumberFormat="1" applyFont="1" applyFill="1" applyBorder="1" applyAlignment="1">
      <alignment horizontal="right" wrapText="1"/>
    </xf>
    <xf numFmtId="169" fontId="12" fillId="0" borderId="0" xfId="1" quotePrefix="1" applyNumberFormat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169" fontId="13" fillId="0" borderId="0" xfId="1" quotePrefix="1" applyNumberFormat="1" applyFont="1" applyFill="1" applyBorder="1" applyAlignment="1">
      <alignment horizontal="right"/>
    </xf>
    <xf numFmtId="169" fontId="21" fillId="0" borderId="0" xfId="1" quotePrefix="1" applyNumberFormat="1" applyFont="1" applyFill="1" applyBorder="1" applyAlignment="1">
      <alignment horizontal="right"/>
    </xf>
    <xf numFmtId="169" fontId="23" fillId="0" borderId="0" xfId="1" quotePrefix="1" applyNumberFormat="1" applyFont="1" applyFill="1" applyBorder="1" applyAlignment="1">
      <alignment horizontal="right"/>
    </xf>
    <xf numFmtId="169" fontId="14" fillId="0" borderId="0" xfId="1" applyNumberFormat="1" applyFont="1" applyFill="1" applyBorder="1" applyAlignment="1">
      <alignment horizontal="right"/>
    </xf>
    <xf numFmtId="168" fontId="15" fillId="0" borderId="0" xfId="0" applyFont="1" applyAlignment="1">
      <alignment horizontal="right"/>
    </xf>
    <xf numFmtId="168" fontId="10" fillId="0" borderId="3" xfId="0" applyFont="1" applyBorder="1" applyAlignment="1">
      <alignment horizontal="right"/>
    </xf>
    <xf numFmtId="168" fontId="10" fillId="0" borderId="2" xfId="0" applyFont="1" applyBorder="1" applyAlignment="1">
      <alignment horizontal="right"/>
    </xf>
    <xf numFmtId="168" fontId="10" fillId="0" borderId="0" xfId="0" applyFont="1" applyFill="1" applyAlignment="1">
      <alignment vertical="top"/>
    </xf>
    <xf numFmtId="168" fontId="14" fillId="0" borderId="0" xfId="0" applyFont="1" applyBorder="1" applyAlignment="1">
      <alignment horizontal="right"/>
    </xf>
    <xf numFmtId="167" fontId="10" fillId="0" borderId="3" xfId="0" applyNumberFormat="1" applyFont="1" applyBorder="1" applyAlignment="1" applyProtection="1">
      <alignment vertical="center"/>
    </xf>
    <xf numFmtId="168" fontId="10" fillId="0" borderId="0" xfId="0" applyFont="1" applyAlignment="1">
      <alignment vertical="center"/>
    </xf>
    <xf numFmtId="168" fontId="13" fillId="0" borderId="0" xfId="0" applyFont="1" applyAlignment="1">
      <alignment horizontal="right" vertical="center"/>
    </xf>
    <xf numFmtId="168" fontId="14" fillId="0" borderId="0" xfId="0" applyFont="1" applyAlignment="1">
      <alignment horizontal="right"/>
    </xf>
    <xf numFmtId="168" fontId="10" fillId="0" borderId="0" xfId="0" applyFont="1" applyAlignment="1">
      <alignment horizontal="right" vertical="center"/>
    </xf>
    <xf numFmtId="168" fontId="14" fillId="0" borderId="0" xfId="0" applyFont="1" applyAlignment="1">
      <alignment horizontal="right" vertical="center"/>
    </xf>
    <xf numFmtId="168" fontId="12" fillId="0" borderId="0" xfId="0" applyFont="1" applyAlignment="1">
      <alignment horizontal="right" vertical="center"/>
    </xf>
    <xf numFmtId="168" fontId="10" fillId="0" borderId="3" xfId="0" applyFont="1" applyBorder="1" applyAlignment="1">
      <alignment horizontal="right" vertical="center"/>
    </xf>
    <xf numFmtId="168" fontId="15" fillId="0" borderId="0" xfId="0" applyFont="1" applyAlignment="1">
      <alignment horizontal="right" vertical="center"/>
    </xf>
    <xf numFmtId="39" fontId="13" fillId="0" borderId="3" xfId="0" applyNumberFormat="1" applyFont="1" applyBorder="1" applyAlignment="1" applyProtection="1">
      <alignment horizontal="right"/>
    </xf>
    <xf numFmtId="167" fontId="13" fillId="0" borderId="3" xfId="0" applyNumberFormat="1" applyFont="1" applyBorder="1" applyAlignment="1" applyProtection="1">
      <alignment horizontal="right"/>
    </xf>
    <xf numFmtId="172" fontId="10" fillId="0" borderId="0" xfId="2" applyNumberFormat="1" applyFont="1"/>
    <xf numFmtId="172" fontId="20" fillId="0" borderId="0" xfId="2" applyNumberFormat="1" applyFont="1" applyBorder="1" applyAlignment="1">
      <alignment horizontal="right" wrapText="1"/>
    </xf>
    <xf numFmtId="172" fontId="13" fillId="0" borderId="0" xfId="2" applyNumberFormat="1" applyFont="1" applyBorder="1" applyAlignment="1">
      <alignment horizontal="right"/>
    </xf>
    <xf numFmtId="172" fontId="13" fillId="0" borderId="1" xfId="2" applyNumberFormat="1" applyFont="1" applyFill="1" applyBorder="1" applyAlignment="1" applyProtection="1">
      <alignment horizontal="right"/>
    </xf>
    <xf numFmtId="172" fontId="13" fillId="0" borderId="1" xfId="2" applyNumberFormat="1" applyFont="1" applyFill="1" applyBorder="1" applyAlignment="1">
      <alignment horizontal="right"/>
    </xf>
    <xf numFmtId="172" fontId="3" fillId="0" borderId="0" xfId="2" applyNumberFormat="1" applyFont="1" applyAlignment="1" applyProtection="1">
      <alignment horizontal="right"/>
    </xf>
    <xf numFmtId="172" fontId="3" fillId="0" borderId="0" xfId="2" applyNumberFormat="1" applyFont="1" applyAlignment="1">
      <alignment horizontal="right"/>
    </xf>
    <xf numFmtId="166" fontId="9" fillId="0" borderId="1" xfId="0" applyNumberFormat="1" applyFont="1" applyFill="1" applyBorder="1" applyProtection="1"/>
    <xf numFmtId="169" fontId="22" fillId="0" borderId="0" xfId="0" applyNumberFormat="1" applyFont="1" applyBorder="1" applyAlignment="1">
      <alignment horizontal="right" wrapText="1"/>
    </xf>
    <xf numFmtId="169" fontId="10" fillId="0" borderId="0" xfId="0" applyNumberFormat="1" applyFont="1" applyAlignment="1" applyProtection="1">
      <alignment horizontal="right"/>
    </xf>
    <xf numFmtId="169" fontId="10" fillId="0" borderId="0" xfId="0" applyNumberFormat="1" applyFont="1" applyAlignment="1">
      <alignment horizontal="right"/>
    </xf>
    <xf numFmtId="172" fontId="11" fillId="0" borderId="3" xfId="2" applyNumberFormat="1" applyFont="1" applyBorder="1" applyAlignment="1">
      <alignment horizontal="right"/>
    </xf>
    <xf numFmtId="172" fontId="12" fillId="0" borderId="3" xfId="2" applyNumberFormat="1" applyFont="1" applyBorder="1" applyAlignment="1" applyProtection="1">
      <alignment horizontal="right"/>
    </xf>
    <xf numFmtId="172" fontId="12" fillId="0" borderId="3" xfId="2" applyNumberFormat="1" applyFont="1" applyBorder="1" applyAlignment="1">
      <alignment horizontal="right"/>
    </xf>
    <xf numFmtId="172" fontId="10" fillId="0" borderId="0" xfId="2" applyNumberFormat="1" applyFont="1" applyProtection="1"/>
    <xf numFmtId="168" fontId="14" fillId="0" borderId="0" xfId="0" applyFont="1" applyAlignment="1">
      <alignment horizontal="right"/>
    </xf>
    <xf numFmtId="168" fontId="16" fillId="0" borderId="0" xfId="0" applyFont="1" applyAlignment="1">
      <alignment horizontal="right"/>
    </xf>
    <xf numFmtId="168" fontId="14" fillId="0" borderId="0" xfId="0" applyFont="1" applyAlignment="1"/>
    <xf numFmtId="168" fontId="16" fillId="0" borderId="0" xfId="0" applyFont="1" applyAlignment="1"/>
    <xf numFmtId="169" fontId="12" fillId="0" borderId="0" xfId="1" applyNumberFormat="1" applyFont="1" applyBorder="1" applyAlignment="1">
      <alignment horizontal="right" vertical="center"/>
    </xf>
    <xf numFmtId="168" fontId="10" fillId="0" borderId="0" xfId="0" applyFont="1" applyFill="1" applyBorder="1"/>
    <xf numFmtId="168" fontId="14" fillId="0" borderId="0" xfId="0" quotePrefix="1" applyFont="1" applyFill="1"/>
    <xf numFmtId="168" fontId="14" fillId="0" borderId="2" xfId="0" applyFont="1" applyBorder="1" applyAlignment="1">
      <alignment horizontal="right"/>
    </xf>
    <xf numFmtId="168" fontId="13" fillId="0" borderId="3" xfId="0" applyFont="1" applyFill="1" applyBorder="1" applyAlignment="1">
      <alignment horizontal="left"/>
    </xf>
    <xf numFmtId="168" fontId="14" fillId="0" borderId="0" xfId="0" quotePrefix="1" applyFont="1" applyFill="1" applyAlignment="1">
      <alignment vertical="top"/>
    </xf>
    <xf numFmtId="168" fontId="14" fillId="0" borderId="2" xfId="0" applyFont="1" applyBorder="1" applyAlignment="1"/>
    <xf numFmtId="169" fontId="10" fillId="0" borderId="3" xfId="0" applyNumberFormat="1" applyFont="1" applyBorder="1" applyAlignment="1" applyProtection="1">
      <alignment horizontal="right"/>
    </xf>
    <xf numFmtId="169" fontId="10" fillId="0" borderId="3" xfId="0" applyNumberFormat="1" applyFont="1" applyBorder="1" applyAlignment="1">
      <alignment horizontal="right"/>
    </xf>
    <xf numFmtId="169" fontId="14" fillId="0" borderId="0" xfId="0" applyNumberFormat="1" applyFont="1" applyBorder="1" applyAlignment="1"/>
    <xf numFmtId="168" fontId="14" fillId="0" borderId="0" xfId="0" quotePrefix="1" applyFont="1" applyFill="1" applyAlignment="1">
      <alignment vertical="center"/>
    </xf>
    <xf numFmtId="169" fontId="14" fillId="0" borderId="0" xfId="1" applyNumberFormat="1" applyFont="1" applyBorder="1" applyAlignment="1">
      <alignment horizontal="right" vertical="center"/>
    </xf>
    <xf numFmtId="166" fontId="1" fillId="0" borderId="0" xfId="0" applyNumberFormat="1" applyFont="1" applyAlignment="1" applyProtection="1">
      <alignment vertical="center"/>
    </xf>
    <xf numFmtId="168" fontId="1" fillId="0" borderId="0" xfId="0" applyFont="1" applyAlignment="1">
      <alignment vertical="center"/>
    </xf>
    <xf numFmtId="167" fontId="1" fillId="0" borderId="0" xfId="0" applyNumberFormat="1" applyFont="1" applyAlignment="1" applyProtection="1">
      <alignment vertical="center"/>
    </xf>
    <xf numFmtId="168" fontId="14" fillId="0" borderId="0" xfId="0" applyFont="1" applyAlignment="1">
      <alignment horizontal="right"/>
    </xf>
    <xf numFmtId="168" fontId="14" fillId="0" borderId="0" xfId="0" applyFont="1" applyFill="1" applyAlignment="1"/>
    <xf numFmtId="168" fontId="16" fillId="0" borderId="0" xfId="0" quotePrefix="1" applyFont="1" applyAlignment="1">
      <alignment horizontal="right"/>
    </xf>
    <xf numFmtId="172" fontId="13" fillId="0" borderId="0" xfId="2" applyNumberFormat="1" applyFont="1" applyAlignment="1" applyProtection="1">
      <alignment horizontal="right"/>
    </xf>
    <xf numFmtId="172" fontId="13" fillId="0" borderId="0" xfId="2" applyNumberFormat="1" applyFont="1" applyAlignment="1">
      <alignment horizontal="right"/>
    </xf>
    <xf numFmtId="167" fontId="13" fillId="0" borderId="0" xfId="0" applyNumberFormat="1" applyFont="1" applyAlignment="1" applyProtection="1">
      <alignment horizontal="right"/>
    </xf>
    <xf numFmtId="172" fontId="14" fillId="0" borderId="0" xfId="2" applyNumberFormat="1" applyFont="1" applyBorder="1" applyAlignment="1">
      <alignment horizontal="right"/>
    </xf>
    <xf numFmtId="168" fontId="14" fillId="0" borderId="2" xfId="0" applyFont="1" applyBorder="1" applyAlignment="1">
      <alignment horizontal="right"/>
    </xf>
    <xf numFmtId="168" fontId="11" fillId="0" borderId="0" xfId="0" applyFont="1" applyAlignment="1">
      <alignment horizontal="right" vertical="center"/>
    </xf>
    <xf numFmtId="168" fontId="9" fillId="0" borderId="0" xfId="0" quotePrefix="1" applyFont="1" applyAlignment="1">
      <alignment horizontal="right"/>
    </xf>
    <xf numFmtId="167" fontId="9" fillId="0" borderId="0" xfId="0" applyNumberFormat="1" applyFont="1" applyBorder="1" applyAlignment="1" applyProtection="1">
      <alignment horizontal="right" vertical="center"/>
    </xf>
    <xf numFmtId="168" fontId="11" fillId="0" borderId="2" xfId="0" applyFont="1" applyBorder="1" applyAlignment="1">
      <alignment vertical="center"/>
    </xf>
    <xf numFmtId="168" fontId="9" fillId="0" borderId="2" xfId="0" quotePrefix="1" applyFont="1" applyBorder="1" applyAlignment="1">
      <alignment horizontal="right" vertical="center"/>
    </xf>
    <xf numFmtId="168" fontId="13" fillId="0" borderId="0" xfId="0" applyFont="1" applyAlignment="1">
      <alignment horizontal="right" vertical="top"/>
    </xf>
    <xf numFmtId="166" fontId="11" fillId="0" borderId="3" xfId="0" applyNumberFormat="1" applyFont="1" applyBorder="1" applyProtection="1"/>
    <xf numFmtId="168" fontId="11" fillId="0" borderId="3" xfId="0" applyFont="1" applyBorder="1"/>
    <xf numFmtId="168" fontId="9" fillId="0" borderId="0" xfId="0" applyFont="1"/>
    <xf numFmtId="168" fontId="9" fillId="0" borderId="0" xfId="0" applyFont="1" applyAlignment="1">
      <alignment horizontal="right"/>
    </xf>
    <xf numFmtId="168" fontId="9" fillId="0" borderId="0" xfId="0" applyFont="1" applyAlignment="1">
      <alignment horizontal="right" vertical="top"/>
    </xf>
    <xf numFmtId="167" fontId="14" fillId="0" borderId="0" xfId="0" applyNumberFormat="1" applyFont="1" applyAlignment="1" applyProtection="1">
      <alignment horizontal="right" vertical="top"/>
    </xf>
    <xf numFmtId="169" fontId="14" fillId="0" borderId="2" xfId="0" applyNumberFormat="1" applyFont="1" applyBorder="1" applyAlignment="1">
      <alignment horizontal="right" vertical="top"/>
    </xf>
    <xf numFmtId="166" fontId="13" fillId="0" borderId="1" xfId="0" applyNumberFormat="1" applyFont="1" applyFill="1" applyBorder="1" applyProtection="1"/>
    <xf numFmtId="168" fontId="13" fillId="0" borderId="0" xfId="0" quotePrefix="1" applyFont="1" applyFill="1" applyAlignment="1">
      <alignment vertical="top"/>
    </xf>
    <xf numFmtId="168" fontId="3" fillId="0" borderId="0" xfId="0" applyFont="1"/>
    <xf numFmtId="166" fontId="3" fillId="0" borderId="0" xfId="0" applyNumberFormat="1" applyFont="1" applyProtection="1"/>
    <xf numFmtId="167" fontId="3" fillId="0" borderId="0" xfId="0" applyNumberFormat="1" applyFont="1" applyProtection="1"/>
    <xf numFmtId="169" fontId="9" fillId="0" borderId="0" xfId="1" applyNumberFormat="1" applyFont="1" applyBorder="1" applyAlignment="1">
      <alignment horizontal="right"/>
    </xf>
    <xf numFmtId="4" fontId="25" fillId="0" borderId="0" xfId="0" applyNumberFormat="1" applyFont="1" applyBorder="1" applyAlignment="1">
      <alignment horizontal="right" wrapText="1"/>
    </xf>
    <xf numFmtId="173" fontId="9" fillId="0" borderId="1" xfId="2" applyNumberFormat="1" applyFont="1" applyFill="1" applyBorder="1" applyAlignment="1" applyProtection="1">
      <alignment horizontal="right"/>
    </xf>
    <xf numFmtId="173" fontId="9" fillId="0" borderId="1" xfId="2" applyNumberFormat="1" applyFont="1" applyFill="1" applyBorder="1" applyAlignment="1">
      <alignment horizontal="right"/>
    </xf>
    <xf numFmtId="4" fontId="25" fillId="0" borderId="1" xfId="0" applyNumberFormat="1" applyFont="1" applyFill="1" applyBorder="1" applyAlignment="1">
      <alignment horizontal="right" wrapText="1"/>
    </xf>
    <xf numFmtId="172" fontId="22" fillId="0" borderId="3" xfId="2" applyNumberFormat="1" applyFont="1" applyBorder="1" applyAlignment="1">
      <alignment horizontal="right" wrapText="1"/>
    </xf>
    <xf numFmtId="169" fontId="14" fillId="0" borderId="0" xfId="1" applyNumberFormat="1" applyFont="1" applyBorder="1" applyAlignment="1">
      <alignment horizontal="right" vertical="top"/>
    </xf>
    <xf numFmtId="172" fontId="14" fillId="0" borderId="0" xfId="2" applyNumberFormat="1" applyFont="1" applyBorder="1" applyAlignment="1"/>
    <xf numFmtId="169" fontId="14" fillId="0" borderId="2" xfId="0" applyNumberFormat="1" applyFont="1" applyBorder="1" applyAlignment="1">
      <alignment vertical="top"/>
    </xf>
    <xf numFmtId="168" fontId="14" fillId="0" borderId="2" xfId="0" applyFont="1" applyBorder="1" applyAlignment="1">
      <alignment horizontal="right" vertical="top"/>
    </xf>
    <xf numFmtId="168" fontId="16" fillId="0" borderId="0" xfId="0" quotePrefix="1" applyFont="1" applyAlignment="1">
      <alignment horizontal="right"/>
    </xf>
    <xf numFmtId="168" fontId="14" fillId="0" borderId="0" xfId="0" quotePrefix="1" applyFont="1" applyAlignment="1">
      <alignment horizontal="right"/>
    </xf>
    <xf numFmtId="168" fontId="16" fillId="0" borderId="0" xfId="0" applyFont="1" applyAlignment="1">
      <alignment horizontal="right"/>
    </xf>
    <xf numFmtId="168" fontId="17" fillId="0" borderId="0" xfId="0" quotePrefix="1" applyFont="1" applyFill="1" applyAlignment="1"/>
    <xf numFmtId="168" fontId="9" fillId="0" borderId="0" xfId="0" applyFont="1" applyAlignment="1"/>
    <xf numFmtId="168" fontId="11" fillId="0" borderId="0" xfId="0" applyFont="1" applyBorder="1" applyAlignment="1">
      <alignment vertical="center"/>
    </xf>
    <xf numFmtId="168" fontId="9" fillId="0" borderId="0" xfId="0" quotePrefix="1" applyFont="1" applyFill="1" applyAlignment="1"/>
    <xf numFmtId="168" fontId="14" fillId="0" borderId="0" xfId="0" quotePrefix="1" applyFont="1" applyBorder="1" applyAlignment="1">
      <alignment horizontal="right"/>
    </xf>
    <xf numFmtId="166" fontId="10" fillId="0" borderId="0" xfId="0" applyNumberFormat="1" applyFont="1" applyAlignment="1" applyProtection="1">
      <alignment vertical="center"/>
    </xf>
    <xf numFmtId="167" fontId="10" fillId="0" borderId="0" xfId="0" applyNumberFormat="1" applyFont="1" applyAlignment="1" applyProtection="1">
      <alignment vertical="center"/>
    </xf>
    <xf numFmtId="168" fontId="14" fillId="0" borderId="0" xfId="0" applyFont="1" applyBorder="1" applyAlignment="1"/>
    <xf numFmtId="168" fontId="16" fillId="0" borderId="0" xfId="0" applyFont="1" applyFill="1" applyAlignment="1">
      <alignment horizontal="right"/>
    </xf>
    <xf numFmtId="168" fontId="16" fillId="0" borderId="0" xfId="0" quotePrefix="1" applyFont="1" applyAlignment="1">
      <alignment horizontal="left"/>
    </xf>
    <xf numFmtId="168" fontId="16" fillId="0" borderId="0" xfId="0" applyFont="1" applyAlignment="1">
      <alignment horizontal="left"/>
    </xf>
    <xf numFmtId="4" fontId="25" fillId="0" borderId="2" xfId="0" applyNumberFormat="1" applyFont="1" applyFill="1" applyBorder="1" applyAlignment="1">
      <alignment horizontal="right" wrapText="1"/>
    </xf>
    <xf numFmtId="4" fontId="20" fillId="0" borderId="2" xfId="0" applyNumberFormat="1" applyFont="1" applyFill="1" applyBorder="1" applyAlignment="1">
      <alignment horizontal="right" wrapText="1"/>
    </xf>
    <xf numFmtId="172" fontId="10" fillId="0" borderId="2" xfId="2" applyNumberFormat="1" applyFont="1" applyFill="1" applyBorder="1"/>
    <xf numFmtId="172" fontId="20" fillId="0" borderId="2" xfId="2" applyNumberFormat="1" applyFont="1" applyFill="1" applyBorder="1" applyAlignment="1">
      <alignment horizontal="right" wrapText="1"/>
    </xf>
    <xf numFmtId="4" fontId="20" fillId="0" borderId="2" xfId="0" applyNumberFormat="1" applyFont="1" applyBorder="1" applyAlignment="1">
      <alignment horizontal="right" wrapText="1"/>
    </xf>
    <xf numFmtId="168" fontId="14" fillId="0" borderId="0" xfId="0" quotePrefix="1" applyFont="1" applyAlignment="1">
      <alignment horizontal="right"/>
    </xf>
    <xf numFmtId="168" fontId="16" fillId="0" borderId="0" xfId="0" quotePrefix="1" applyFont="1" applyAlignment="1">
      <alignment horizontal="left"/>
    </xf>
    <xf numFmtId="168" fontId="10" fillId="0" borderId="0" xfId="0" applyFont="1" applyAlignment="1">
      <alignment horizontal="right"/>
    </xf>
    <xf numFmtId="168" fontId="26" fillId="0" borderId="0" xfId="0" applyFont="1" applyFill="1" applyAlignment="1">
      <alignment horizontal="left"/>
    </xf>
    <xf numFmtId="167" fontId="26" fillId="0" borderId="0" xfId="0" applyNumberFormat="1" applyFont="1" applyAlignment="1" applyProtection="1">
      <alignment horizontal="right"/>
    </xf>
    <xf numFmtId="168" fontId="26" fillId="0" borderId="0" xfId="0" applyFont="1" applyAlignment="1">
      <alignment horizontal="right"/>
    </xf>
    <xf numFmtId="168" fontId="27" fillId="0" borderId="0" xfId="0" applyFont="1" applyFill="1"/>
    <xf numFmtId="168" fontId="27" fillId="0" borderId="0" xfId="0" applyFont="1" applyFill="1" applyAlignment="1">
      <alignment horizontal="left"/>
    </xf>
    <xf numFmtId="167" fontId="26" fillId="0" borderId="0" xfId="0" quotePrefix="1" applyNumberFormat="1" applyFont="1" applyAlignment="1" applyProtection="1">
      <alignment horizontal="right"/>
    </xf>
    <xf numFmtId="168" fontId="26" fillId="0" borderId="0" xfId="0" applyFont="1" applyFill="1"/>
    <xf numFmtId="168" fontId="10" fillId="0" borderId="0" xfId="0" applyFont="1" applyFill="1" applyBorder="1" applyAlignment="1">
      <alignment vertical="center"/>
    </xf>
    <xf numFmtId="168" fontId="10" fillId="0" borderId="0" xfId="0" applyFont="1" applyFill="1" applyAlignment="1">
      <alignment vertical="center"/>
    </xf>
    <xf numFmtId="168" fontId="10" fillId="0" borderId="0" xfId="0" applyFont="1" applyFill="1" applyAlignment="1"/>
    <xf numFmtId="168" fontId="9" fillId="0" borderId="4" xfId="0" quotePrefix="1" applyFont="1" applyFill="1" applyBorder="1" applyAlignment="1">
      <alignment horizontal="center" vertical="center"/>
    </xf>
    <xf numFmtId="168" fontId="26" fillId="0" borderId="0" xfId="0" applyFont="1" applyFill="1" applyAlignment="1">
      <alignment horizontal="left" vertical="center"/>
    </xf>
    <xf numFmtId="167" fontId="26" fillId="0" borderId="0" xfId="0" applyNumberFormat="1" applyFont="1" applyAlignment="1" applyProtection="1">
      <alignment horizontal="right" vertical="center"/>
    </xf>
    <xf numFmtId="166" fontId="26" fillId="0" borderId="0" xfId="0" applyNumberFormat="1" applyFont="1" applyAlignment="1" applyProtection="1">
      <alignment horizontal="right" vertical="center"/>
    </xf>
    <xf numFmtId="166" fontId="10" fillId="0" borderId="0" xfId="0" applyNumberFormat="1" applyFont="1" applyBorder="1" applyAlignment="1" applyProtection="1">
      <alignment vertical="center"/>
    </xf>
    <xf numFmtId="168" fontId="10" fillId="0" borderId="0" xfId="0" applyFont="1" applyAlignment="1">
      <alignment horizontal="left" vertical="center"/>
    </xf>
    <xf numFmtId="168" fontId="26" fillId="0" borderId="0" xfId="0" applyFont="1" applyAlignment="1">
      <alignment horizontal="right" vertical="center"/>
    </xf>
    <xf numFmtId="168" fontId="27" fillId="0" borderId="0" xfId="0" applyFont="1" applyFill="1" applyAlignment="1">
      <alignment vertical="center"/>
    </xf>
    <xf numFmtId="168" fontId="27" fillId="0" borderId="0" xfId="0" applyFont="1" applyFill="1" applyAlignment="1">
      <alignment horizontal="left" vertical="center"/>
    </xf>
    <xf numFmtId="166" fontId="27" fillId="0" borderId="1" xfId="0" applyNumberFormat="1" applyFont="1" applyBorder="1" applyAlignment="1" applyProtection="1">
      <alignment horizontal="right" vertical="center"/>
    </xf>
    <xf numFmtId="167" fontId="26" fillId="0" borderId="0" xfId="0" quotePrefix="1" applyNumberFormat="1" applyFont="1" applyAlignment="1" applyProtection="1">
      <alignment horizontal="right" vertical="center"/>
    </xf>
    <xf numFmtId="168" fontId="26" fillId="0" borderId="0" xfId="0" applyFont="1" applyFill="1" applyAlignment="1">
      <alignment vertical="center"/>
    </xf>
    <xf numFmtId="168" fontId="10" fillId="0" borderId="0" xfId="0" applyFont="1" applyBorder="1" applyAlignment="1">
      <alignment horizontal="right"/>
    </xf>
    <xf numFmtId="168" fontId="13" fillId="0" borderId="0" xfId="0" quotePrefix="1" applyFont="1" applyBorder="1" applyAlignment="1">
      <alignment horizontal="right"/>
    </xf>
    <xf numFmtId="168" fontId="29" fillId="0" borderId="0" xfId="0" applyFont="1"/>
    <xf numFmtId="168" fontId="26" fillId="0" borderId="0" xfId="0" applyFont="1"/>
    <xf numFmtId="167" fontId="26" fillId="0" borderId="0" xfId="0" applyNumberFormat="1" applyFont="1" applyProtection="1"/>
    <xf numFmtId="167" fontId="27" fillId="0" borderId="1" xfId="0" applyNumberFormat="1" applyFont="1" applyBorder="1" applyAlignment="1" applyProtection="1">
      <alignment horizontal="right"/>
    </xf>
    <xf numFmtId="167" fontId="27" fillId="0" borderId="1" xfId="0" applyNumberFormat="1" applyFont="1" applyBorder="1" applyAlignment="1" applyProtection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8" fontId="26" fillId="0" borderId="0" xfId="0" applyFont="1" applyBorder="1" applyAlignment="1">
      <alignment vertical="center"/>
    </xf>
    <xf numFmtId="168" fontId="26" fillId="0" borderId="0" xfId="0" applyFont="1" applyAlignment="1">
      <alignment vertical="center"/>
    </xf>
    <xf numFmtId="167" fontId="26" fillId="0" borderId="0" xfId="0" applyNumberFormat="1" applyFont="1" applyAlignment="1" applyProtection="1">
      <alignment vertical="center"/>
    </xf>
    <xf numFmtId="168" fontId="26" fillId="0" borderId="0" xfId="0" applyFont="1" applyFill="1" applyBorder="1"/>
    <xf numFmtId="168" fontId="27" fillId="0" borderId="3" xfId="0" applyFont="1" applyFill="1" applyBorder="1" applyAlignment="1">
      <alignment vertical="top"/>
    </xf>
    <xf numFmtId="168" fontId="26" fillId="0" borderId="0" xfId="0" applyFont="1" applyFill="1" applyAlignment="1">
      <alignment vertical="top"/>
    </xf>
    <xf numFmtId="168" fontId="27" fillId="0" borderId="4" xfId="0" quotePrefix="1" applyFont="1" applyFill="1" applyBorder="1" applyAlignment="1">
      <alignment horizontal="right" vertical="center"/>
    </xf>
    <xf numFmtId="168" fontId="26" fillId="0" borderId="0" xfId="0" applyFont="1" applyFill="1" applyBorder="1" applyAlignment="1">
      <alignment vertical="center"/>
    </xf>
    <xf numFmtId="168" fontId="27" fillId="0" borderId="4" xfId="0" quotePrefix="1" applyFont="1" applyFill="1" applyBorder="1" applyAlignment="1">
      <alignment horizontal="center" vertical="center"/>
    </xf>
    <xf numFmtId="168" fontId="27" fillId="0" borderId="8" xfId="0" quotePrefix="1" applyFont="1" applyFill="1" applyBorder="1" applyAlignment="1">
      <alignment horizontal="center"/>
    </xf>
    <xf numFmtId="168" fontId="27" fillId="0" borderId="2" xfId="0" quotePrefix="1" applyFont="1" applyFill="1" applyBorder="1" applyAlignment="1">
      <alignment horizontal="center"/>
    </xf>
    <xf numFmtId="168" fontId="27" fillId="0" borderId="4" xfId="0" quotePrefix="1" applyFont="1" applyFill="1" applyBorder="1" applyAlignment="1">
      <alignment horizontal="center"/>
    </xf>
    <xf numFmtId="168" fontId="26" fillId="0" borderId="0" xfId="0" applyFont="1" applyFill="1" applyBorder="1" applyAlignment="1">
      <alignment horizontal="center"/>
    </xf>
    <xf numFmtId="168" fontId="26" fillId="0" borderId="0" xfId="0" applyFont="1" applyFill="1" applyAlignment="1">
      <alignment horizontal="center"/>
    </xf>
    <xf numFmtId="168" fontId="27" fillId="0" borderId="3" xfId="0" applyFont="1" applyFill="1" applyBorder="1" applyAlignment="1">
      <alignment horizontal="center" vertical="top"/>
    </xf>
    <xf numFmtId="168" fontId="27" fillId="0" borderId="9" xfId="0" quotePrefix="1" applyFont="1" applyFill="1" applyBorder="1" applyAlignment="1">
      <alignment horizontal="center" vertical="top"/>
    </xf>
    <xf numFmtId="168" fontId="27" fillId="0" borderId="3" xfId="0" quotePrefix="1" applyFont="1" applyFill="1" applyBorder="1" applyAlignment="1">
      <alignment horizontal="center" vertical="top"/>
    </xf>
    <xf numFmtId="168" fontId="27" fillId="0" borderId="10" xfId="0" quotePrefix="1" applyFont="1" applyFill="1" applyBorder="1" applyAlignment="1">
      <alignment horizontal="center" vertical="top"/>
    </xf>
    <xf numFmtId="168" fontId="26" fillId="0" borderId="0" xfId="0" applyFont="1" applyFill="1" applyBorder="1" applyAlignment="1">
      <alignment horizontal="center" vertical="top"/>
    </xf>
    <xf numFmtId="168" fontId="26" fillId="0" borderId="0" xfId="0" applyFont="1" applyFill="1" applyAlignment="1">
      <alignment horizontal="center" vertical="top"/>
    </xf>
    <xf numFmtId="168" fontId="27" fillId="0" borderId="2" xfId="0" applyFont="1" applyFill="1" applyBorder="1" applyAlignment="1">
      <alignment vertical="center"/>
    </xf>
    <xf numFmtId="168" fontId="27" fillId="0" borderId="7" xfId="0" quotePrefix="1" applyFont="1" applyFill="1" applyBorder="1" applyAlignment="1">
      <alignment horizontal="centerContinuous" vertical="center"/>
    </xf>
    <xf numFmtId="168" fontId="27" fillId="0" borderId="4" xfId="0" applyFont="1" applyFill="1" applyBorder="1" applyAlignment="1">
      <alignment horizontal="centerContinuous" vertical="center"/>
    </xf>
    <xf numFmtId="168" fontId="27" fillId="0" borderId="2" xfId="0" quotePrefix="1" applyFont="1" applyFill="1" applyBorder="1" applyAlignment="1">
      <alignment horizontal="centerContinuous" vertical="center"/>
    </xf>
    <xf numFmtId="168" fontId="27" fillId="0" borderId="2" xfId="0" applyFont="1" applyFill="1" applyBorder="1" applyAlignment="1">
      <alignment horizontal="centerContinuous" vertical="center"/>
    </xf>
    <xf numFmtId="168" fontId="27" fillId="0" borderId="4" xfId="0" applyFont="1" applyFill="1" applyBorder="1" applyAlignment="1">
      <alignment vertical="center"/>
    </xf>
    <xf numFmtId="168" fontId="27" fillId="0" borderId="6" xfId="0" applyFont="1" applyFill="1" applyBorder="1" applyAlignment="1">
      <alignment horizontal="center"/>
    </xf>
    <xf numFmtId="168" fontId="27" fillId="0" borderId="6" xfId="0" applyFont="1" applyFill="1" applyBorder="1" applyAlignment="1">
      <alignment horizontal="center" vertical="top"/>
    </xf>
    <xf numFmtId="168" fontId="27" fillId="0" borderId="6" xfId="0" quotePrefix="1" applyFont="1" applyFill="1" applyBorder="1" applyAlignment="1">
      <alignment horizontal="center" vertical="top"/>
    </xf>
    <xf numFmtId="168" fontId="27" fillId="0" borderId="0" xfId="0" quotePrefix="1" applyFont="1" applyFill="1" applyBorder="1" applyAlignment="1">
      <alignment horizontal="center" vertical="top"/>
    </xf>
    <xf numFmtId="168" fontId="11" fillId="0" borderId="0" xfId="0" applyFont="1" applyFill="1" applyBorder="1" applyAlignment="1">
      <alignment vertical="center"/>
    </xf>
    <xf numFmtId="168" fontId="11" fillId="0" borderId="0" xfId="0" applyFont="1" applyFill="1" applyAlignment="1">
      <alignment vertical="center"/>
    </xf>
    <xf numFmtId="168" fontId="11" fillId="0" borderId="0" xfId="0" applyFont="1" applyFill="1" applyBorder="1" applyAlignment="1">
      <alignment horizontal="center"/>
    </xf>
    <xf numFmtId="168" fontId="11" fillId="0" borderId="0" xfId="0" applyFont="1" applyFill="1" applyAlignment="1">
      <alignment horizontal="center"/>
    </xf>
    <xf numFmtId="168" fontId="11" fillId="0" borderId="0" xfId="0" applyFont="1" applyFill="1" applyBorder="1" applyAlignment="1">
      <alignment horizontal="center" vertical="top"/>
    </xf>
    <xf numFmtId="168" fontId="11" fillId="0" borderId="0" xfId="0" applyFont="1" applyFill="1" applyAlignment="1">
      <alignment horizontal="center" vertical="top"/>
    </xf>
    <xf numFmtId="168" fontId="9" fillId="0" borderId="0" xfId="0" quotePrefix="1" applyFont="1" applyBorder="1" applyAlignment="1">
      <alignment horizontal="right" vertical="center"/>
    </xf>
    <xf numFmtId="167" fontId="27" fillId="0" borderId="0" xfId="0" applyNumberFormat="1" applyFont="1" applyBorder="1" applyAlignment="1" applyProtection="1">
      <alignment horizontal="right" vertical="center"/>
    </xf>
    <xf numFmtId="168" fontId="28" fillId="0" borderId="0" xfId="0" quotePrefix="1" applyFont="1" applyFill="1" applyAlignment="1"/>
    <xf numFmtId="166" fontId="27" fillId="0" borderId="0" xfId="0" applyNumberFormat="1" applyFont="1" applyFill="1" applyProtection="1"/>
    <xf numFmtId="168" fontId="27" fillId="0" borderId="4" xfId="0" applyFont="1" applyFill="1" applyBorder="1"/>
    <xf numFmtId="168" fontId="27" fillId="0" borderId="4" xfId="0" quotePrefix="1" applyFont="1" applyFill="1" applyBorder="1" applyAlignment="1">
      <alignment horizontal="centerContinuous" vertical="center"/>
    </xf>
    <xf numFmtId="168" fontId="27" fillId="0" borderId="6" xfId="0" applyFont="1" applyFill="1" applyBorder="1" applyAlignment="1">
      <alignment horizontal="left"/>
    </xf>
    <xf numFmtId="168" fontId="27" fillId="0" borderId="10" xfId="0" applyFont="1" applyFill="1" applyBorder="1"/>
    <xf numFmtId="168" fontId="27" fillId="0" borderId="10" xfId="0" applyFont="1" applyFill="1" applyBorder="1" applyAlignment="1">
      <alignment horizontal="right" vertical="top"/>
    </xf>
    <xf numFmtId="168" fontId="27" fillId="0" borderId="6" xfId="0" applyFont="1" applyFill="1" applyBorder="1" applyAlignment="1"/>
    <xf numFmtId="168" fontId="26" fillId="0" borderId="0" xfId="0" applyFont="1" applyFill="1" applyAlignment="1"/>
    <xf numFmtId="168" fontId="27" fillId="0" borderId="10" xfId="0" applyFont="1" applyFill="1" applyBorder="1" applyAlignment="1">
      <alignment vertical="top"/>
    </xf>
    <xf numFmtId="168" fontId="27" fillId="0" borderId="4" xfId="0" quotePrefix="1" applyFont="1" applyFill="1" applyBorder="1" applyAlignment="1">
      <alignment horizontal="centerContinuous"/>
    </xf>
    <xf numFmtId="168" fontId="27" fillId="0" borderId="10" xfId="0" applyFont="1" applyFill="1" applyBorder="1" applyAlignment="1">
      <alignment horizontal="left"/>
    </xf>
    <xf numFmtId="167" fontId="28" fillId="0" borderId="1" xfId="0" applyNumberFormat="1" applyFont="1" applyBorder="1" applyAlignment="1" applyProtection="1">
      <alignment horizontal="right" vertical="center"/>
    </xf>
    <xf numFmtId="168" fontId="28" fillId="0" borderId="0" xfId="0" applyFont="1" applyFill="1" applyAlignment="1">
      <alignment horizontal="left" vertical="center" wrapText="1"/>
    </xf>
    <xf numFmtId="167" fontId="26" fillId="0" borderId="0" xfId="0" applyNumberFormat="1" applyFont="1" applyFill="1" applyAlignment="1" applyProtection="1">
      <alignment horizontal="left" vertical="center"/>
    </xf>
    <xf numFmtId="172" fontId="26" fillId="0" borderId="0" xfId="2" applyNumberFormat="1" applyFont="1" applyAlignment="1" applyProtection="1">
      <alignment horizontal="right"/>
    </xf>
    <xf numFmtId="168" fontId="26" fillId="0" borderId="0" xfId="0" applyFont="1" applyFill="1" applyBorder="1" applyAlignment="1">
      <alignment horizontal="left"/>
    </xf>
    <xf numFmtId="172" fontId="26" fillId="0" borderId="0" xfId="2" applyNumberFormat="1" applyFont="1" applyBorder="1" applyAlignment="1" applyProtection="1">
      <alignment horizontal="right"/>
    </xf>
    <xf numFmtId="166" fontId="26" fillId="0" borderId="0" xfId="0" applyNumberFormat="1" applyFont="1" applyProtection="1"/>
    <xf numFmtId="168" fontId="29" fillId="0" borderId="0" xfId="0" applyFont="1" applyAlignment="1">
      <alignment horizontal="centerContinuous"/>
    </xf>
    <xf numFmtId="172" fontId="26" fillId="0" borderId="0" xfId="2" applyNumberFormat="1" applyFont="1" applyBorder="1" applyAlignment="1">
      <alignment horizontal="right"/>
    </xf>
    <xf numFmtId="168" fontId="9" fillId="0" borderId="3" xfId="0" applyFont="1" applyBorder="1" applyAlignment="1">
      <alignment horizontal="right"/>
    </xf>
    <xf numFmtId="168" fontId="1" fillId="0" borderId="0" xfId="0" applyFont="1" applyBorder="1" applyAlignment="1">
      <alignment vertical="center"/>
    </xf>
    <xf numFmtId="168" fontId="31" fillId="0" borderId="0" xfId="0" applyFont="1"/>
    <xf numFmtId="169" fontId="26" fillId="0" borderId="0" xfId="1" applyNumberFormat="1" applyFont="1" applyBorder="1" applyAlignment="1">
      <alignment horizontal="right"/>
    </xf>
    <xf numFmtId="4" fontId="30" fillId="0" borderId="0" xfId="0" applyNumberFormat="1" applyFont="1" applyBorder="1" applyAlignment="1">
      <alignment horizontal="right" wrapText="1"/>
    </xf>
    <xf numFmtId="171" fontId="30" fillId="0" borderId="0" xfId="0" applyNumberFormat="1" applyFont="1" applyBorder="1" applyAlignment="1">
      <alignment horizontal="right" wrapText="1"/>
    </xf>
    <xf numFmtId="0" fontId="30" fillId="0" borderId="0" xfId="0" applyNumberFormat="1" applyFont="1" applyBorder="1" applyAlignment="1">
      <alignment horizontal="right" wrapText="1"/>
    </xf>
    <xf numFmtId="165" fontId="26" fillId="0" borderId="0" xfId="1" applyNumberFormat="1" applyFont="1" applyBorder="1" applyAlignment="1">
      <alignment horizontal="right"/>
    </xf>
    <xf numFmtId="172" fontId="26" fillId="0" borderId="0" xfId="2" applyNumberFormat="1" applyFont="1" applyBorder="1" applyAlignment="1">
      <alignment horizontal="center" vertical="center"/>
    </xf>
    <xf numFmtId="172" fontId="30" fillId="0" borderId="0" xfId="2" applyNumberFormat="1" applyFont="1" applyBorder="1" applyAlignment="1">
      <alignment horizontal="right" vertical="center" wrapText="1"/>
    </xf>
    <xf numFmtId="166" fontId="11" fillId="0" borderId="0" xfId="0" applyNumberFormat="1" applyFont="1" applyBorder="1" applyAlignment="1" applyProtection="1">
      <alignment vertical="center"/>
    </xf>
    <xf numFmtId="168" fontId="11" fillId="0" borderId="0" xfId="0" applyFont="1" applyAlignment="1">
      <alignment vertical="center"/>
    </xf>
    <xf numFmtId="166" fontId="11" fillId="0" borderId="0" xfId="0" applyNumberFormat="1" applyFont="1" applyAlignment="1" applyProtection="1">
      <alignment vertical="center"/>
    </xf>
    <xf numFmtId="167" fontId="11" fillId="0" borderId="0" xfId="0" applyNumberFormat="1" applyFont="1" applyAlignment="1" applyProtection="1">
      <alignment vertical="center"/>
    </xf>
    <xf numFmtId="172" fontId="26" fillId="0" borderId="0" xfId="2" applyNumberFormat="1" applyFont="1" applyBorder="1" applyAlignment="1">
      <alignment horizontal="right" vertical="center"/>
    </xf>
    <xf numFmtId="168" fontId="26" fillId="0" borderId="0" xfId="0" applyFont="1" applyFill="1" applyBorder="1" applyAlignment="1">
      <alignment horizontal="left" vertical="center"/>
    </xf>
    <xf numFmtId="169" fontId="26" fillId="0" borderId="0" xfId="1" applyNumberFormat="1" applyFont="1" applyBorder="1" applyAlignment="1">
      <alignment horizontal="right" vertical="center"/>
    </xf>
    <xf numFmtId="4" fontId="30" fillId="0" borderId="0" xfId="0" quotePrefix="1" applyNumberFormat="1" applyFont="1" applyBorder="1" applyAlignment="1">
      <alignment horizontal="right" vertical="center" wrapText="1"/>
    </xf>
    <xf numFmtId="4" fontId="30" fillId="0" borderId="0" xfId="0" applyNumberFormat="1" applyFont="1" applyBorder="1" applyAlignment="1">
      <alignment horizontal="right" vertical="center" wrapText="1"/>
    </xf>
    <xf numFmtId="171" fontId="30" fillId="0" borderId="0" xfId="0" applyNumberFormat="1" applyFont="1" applyBorder="1" applyAlignment="1">
      <alignment horizontal="right" vertical="center" wrapText="1"/>
    </xf>
    <xf numFmtId="0" fontId="30" fillId="0" borderId="0" xfId="0" applyNumberFormat="1" applyFont="1" applyBorder="1" applyAlignment="1">
      <alignment horizontal="right" vertical="center" wrapText="1"/>
    </xf>
    <xf numFmtId="165" fontId="26" fillId="0" borderId="0" xfId="1" applyNumberFormat="1" applyFont="1" applyBorder="1" applyAlignment="1">
      <alignment horizontal="right" vertical="center"/>
    </xf>
    <xf numFmtId="166" fontId="1" fillId="0" borderId="0" xfId="0" applyNumberFormat="1" applyFont="1" applyBorder="1" applyAlignment="1" applyProtection="1">
      <alignment vertical="center"/>
    </xf>
    <xf numFmtId="169" fontId="11" fillId="0" borderId="0" xfId="1" quotePrefix="1" applyNumberFormat="1" applyFont="1" applyFill="1" applyBorder="1" applyAlignment="1">
      <alignment horizontal="right"/>
    </xf>
    <xf numFmtId="169" fontId="11" fillId="0" borderId="0" xfId="1" applyNumberFormat="1" applyFont="1" applyFill="1" applyBorder="1" applyAlignment="1">
      <alignment horizontal="right"/>
    </xf>
    <xf numFmtId="168" fontId="26" fillId="0" borderId="3" xfId="0" applyFont="1" applyFill="1" applyBorder="1" applyAlignment="1">
      <alignment horizontal="left"/>
    </xf>
    <xf numFmtId="169" fontId="26" fillId="0" borderId="3" xfId="1" applyNumberFormat="1" applyFont="1" applyFill="1" applyBorder="1" applyAlignment="1">
      <alignment horizontal="right"/>
    </xf>
    <xf numFmtId="169" fontId="26" fillId="0" borderId="3" xfId="1" applyNumberFormat="1" applyFont="1" applyBorder="1" applyAlignment="1">
      <alignment horizontal="right"/>
    </xf>
    <xf numFmtId="169" fontId="26" fillId="0" borderId="3" xfId="1" quotePrefix="1" applyNumberFormat="1" applyFont="1" applyFill="1" applyBorder="1" applyAlignment="1">
      <alignment horizontal="right"/>
    </xf>
    <xf numFmtId="168" fontId="10" fillId="0" borderId="0" xfId="0" applyFont="1" applyAlignment="1">
      <alignment vertical="top"/>
    </xf>
    <xf numFmtId="168" fontId="26" fillId="0" borderId="0" xfId="0" applyFont="1" applyFill="1" applyBorder="1" applyAlignment="1">
      <alignment horizontal="left" wrapText="1"/>
    </xf>
    <xf numFmtId="168" fontId="27" fillId="0" borderId="0" xfId="0" applyFont="1" applyAlignment="1">
      <alignment horizontal="right"/>
    </xf>
    <xf numFmtId="39" fontId="27" fillId="0" borderId="1" xfId="0" applyNumberFormat="1" applyFont="1" applyBorder="1" applyAlignment="1" applyProtection="1">
      <alignment horizontal="right" vertical="center"/>
    </xf>
    <xf numFmtId="167" fontId="27" fillId="0" borderId="1" xfId="0" applyNumberFormat="1" applyFont="1" applyFill="1" applyBorder="1" applyAlignment="1" applyProtection="1">
      <alignment horizontal="right" vertical="center"/>
    </xf>
    <xf numFmtId="167" fontId="27" fillId="0" borderId="0" xfId="0" applyNumberFormat="1" applyFont="1" applyAlignment="1" applyProtection="1">
      <alignment horizontal="right" vertical="center"/>
    </xf>
    <xf numFmtId="168" fontId="27" fillId="0" borderId="0" xfId="0" applyFont="1" applyAlignment="1">
      <alignment horizontal="right" vertical="center"/>
    </xf>
    <xf numFmtId="172" fontId="26" fillId="0" borderId="0" xfId="2" applyNumberFormat="1" applyFont="1" applyAlignment="1">
      <alignment horizontal="right"/>
    </xf>
    <xf numFmtId="168" fontId="28" fillId="0" borderId="0" xfId="0" quotePrefix="1" applyFont="1" applyFill="1" applyAlignment="1">
      <alignment horizontal="center"/>
    </xf>
    <xf numFmtId="168" fontId="18" fillId="0" borderId="0" xfId="0" applyFont="1" applyBorder="1" applyAlignment="1">
      <alignment vertical="center"/>
    </xf>
    <xf numFmtId="168" fontId="27" fillId="0" borderId="0" xfId="0" applyFont="1" applyFill="1" applyBorder="1" applyAlignment="1">
      <alignment horizontal="left" vertical="center"/>
    </xf>
    <xf numFmtId="172" fontId="27" fillId="0" borderId="1" xfId="2" applyNumberFormat="1" applyFont="1" applyBorder="1" applyAlignment="1" applyProtection="1">
      <alignment horizontal="right" vertical="center"/>
    </xf>
    <xf numFmtId="172" fontId="27" fillId="0" borderId="1" xfId="2" applyNumberFormat="1" applyFont="1" applyBorder="1" applyAlignment="1">
      <alignment horizontal="right" vertical="center"/>
    </xf>
    <xf numFmtId="172" fontId="32" fillId="0" borderId="1" xfId="2" applyNumberFormat="1" applyFont="1" applyFill="1" applyBorder="1" applyAlignment="1">
      <alignment horizontal="right" vertical="center" wrapText="1"/>
    </xf>
    <xf numFmtId="172" fontId="32" fillId="0" borderId="1" xfId="2" applyNumberFormat="1" applyFont="1" applyBorder="1" applyAlignment="1">
      <alignment horizontal="right" vertical="center" wrapText="1"/>
    </xf>
    <xf numFmtId="172" fontId="27" fillId="0" borderId="0" xfId="2" applyNumberFormat="1" applyFont="1" applyAlignment="1" applyProtection="1">
      <alignment horizontal="right" vertical="center"/>
    </xf>
    <xf numFmtId="172" fontId="27" fillId="0" borderId="0" xfId="2" applyNumberFormat="1" applyFont="1" applyAlignment="1">
      <alignment horizontal="right" vertical="center"/>
    </xf>
    <xf numFmtId="172" fontId="32" fillId="0" borderId="0" xfId="2" applyNumberFormat="1" applyFont="1" applyBorder="1" applyAlignment="1">
      <alignment horizontal="right" vertical="center" wrapText="1"/>
    </xf>
    <xf numFmtId="169" fontId="27" fillId="0" borderId="0" xfId="1" applyNumberFormat="1" applyFont="1" applyBorder="1" applyAlignment="1">
      <alignment horizontal="right"/>
    </xf>
    <xf numFmtId="169" fontId="32" fillId="0" borderId="0" xfId="0" applyNumberFormat="1" applyFont="1" applyBorder="1" applyAlignment="1">
      <alignment horizontal="right" wrapText="1"/>
    </xf>
    <xf numFmtId="169" fontId="32" fillId="0" borderId="1" xfId="0" applyNumberFormat="1" applyFont="1" applyBorder="1" applyAlignment="1">
      <alignment horizontal="right" vertical="center" wrapText="1"/>
    </xf>
    <xf numFmtId="168" fontId="26" fillId="0" borderId="1" xfId="0" applyFont="1" applyBorder="1" applyAlignment="1">
      <alignment vertical="center"/>
    </xf>
    <xf numFmtId="166" fontId="26" fillId="0" borderId="0" xfId="0" applyNumberFormat="1" applyFont="1" applyAlignment="1" applyProtection="1">
      <alignment vertical="center"/>
    </xf>
    <xf numFmtId="168" fontId="10" fillId="0" borderId="0" xfId="0" applyFont="1" applyBorder="1" applyAlignment="1">
      <alignment vertical="center"/>
    </xf>
    <xf numFmtId="169" fontId="30" fillId="0" borderId="0" xfId="0" applyNumberFormat="1" applyFont="1" applyBorder="1" applyAlignment="1">
      <alignment horizontal="right" vertical="center" wrapText="1"/>
    </xf>
    <xf numFmtId="169" fontId="27" fillId="0" borderId="0" xfId="1" applyNumberFormat="1" applyFont="1" applyBorder="1" applyAlignment="1">
      <alignment horizontal="right" vertical="center"/>
    </xf>
    <xf numFmtId="169" fontId="32" fillId="0" borderId="0" xfId="0" applyNumberFormat="1" applyFont="1" applyBorder="1" applyAlignment="1">
      <alignment horizontal="right" vertical="center" wrapText="1"/>
    </xf>
    <xf numFmtId="166" fontId="27" fillId="0" borderId="1" xfId="0" applyNumberFormat="1" applyFont="1" applyFill="1" applyBorder="1" applyAlignment="1" applyProtection="1">
      <alignment vertical="center"/>
    </xf>
    <xf numFmtId="166" fontId="27" fillId="0" borderId="1" xfId="0" applyNumberFormat="1" applyFont="1" applyFill="1" applyBorder="1" applyAlignment="1" applyProtection="1">
      <alignment horizontal="right" vertical="center"/>
    </xf>
    <xf numFmtId="168" fontId="27" fillId="0" borderId="1" xfId="0" applyFont="1" applyFill="1" applyBorder="1" applyAlignment="1">
      <alignment horizontal="right" vertical="center"/>
    </xf>
    <xf numFmtId="4" fontId="32" fillId="0" borderId="1" xfId="0" applyNumberFormat="1" applyFont="1" applyFill="1" applyBorder="1" applyAlignment="1">
      <alignment horizontal="right" vertical="center" wrapText="1"/>
    </xf>
    <xf numFmtId="168" fontId="33" fillId="0" borderId="0" xfId="0" applyFont="1" applyAlignment="1">
      <alignment vertical="center"/>
    </xf>
    <xf numFmtId="2" fontId="30" fillId="0" borderId="0" xfId="0" applyNumberFormat="1" applyFont="1" applyBorder="1" applyAlignment="1">
      <alignment horizontal="right" wrapText="1"/>
    </xf>
    <xf numFmtId="168" fontId="31" fillId="0" borderId="0" xfId="0" applyFont="1" applyBorder="1"/>
    <xf numFmtId="166" fontId="33" fillId="0" borderId="0" xfId="0" applyNumberFormat="1" applyFont="1" applyBorder="1" applyAlignment="1" applyProtection="1">
      <alignment vertical="center"/>
    </xf>
    <xf numFmtId="167" fontId="33" fillId="0" borderId="0" xfId="0" applyNumberFormat="1" applyFont="1" applyAlignment="1" applyProtection="1">
      <alignment vertical="center"/>
    </xf>
    <xf numFmtId="166" fontId="33" fillId="0" borderId="0" xfId="0" applyNumberFormat="1" applyFont="1" applyAlignment="1" applyProtection="1">
      <alignment vertical="center"/>
    </xf>
    <xf numFmtId="2" fontId="30" fillId="0" borderId="0" xfId="0" applyNumberFormat="1" applyFont="1" applyBorder="1" applyAlignment="1">
      <alignment horizontal="right" vertical="center" wrapText="1"/>
    </xf>
    <xf numFmtId="4" fontId="25" fillId="0" borderId="1" xfId="0" applyNumberFormat="1" applyFont="1" applyFill="1" applyBorder="1" applyAlignment="1">
      <alignment horizontal="right" vertical="center" wrapText="1"/>
    </xf>
    <xf numFmtId="173" fontId="27" fillId="0" borderId="1" xfId="2" applyNumberFormat="1" applyFont="1" applyFill="1" applyBorder="1" applyAlignment="1" applyProtection="1">
      <alignment horizontal="right" vertical="center"/>
    </xf>
    <xf numFmtId="173" fontId="27" fillId="0" borderId="1" xfId="2" applyNumberFormat="1" applyFont="1" applyFill="1" applyBorder="1" applyAlignment="1">
      <alignment horizontal="right" vertical="center"/>
    </xf>
    <xf numFmtId="168" fontId="14" fillId="0" borderId="0" xfId="0" applyFont="1" applyBorder="1" applyAlignment="1">
      <alignment horizontal="right" vertical="top"/>
    </xf>
    <xf numFmtId="168" fontId="28" fillId="0" borderId="0" xfId="0" quotePrefix="1" applyFont="1" applyAlignment="1"/>
    <xf numFmtId="168" fontId="33" fillId="0" borderId="0" xfId="0" applyFont="1" applyBorder="1"/>
    <xf numFmtId="168" fontId="33" fillId="0" borderId="0" xfId="0" applyFont="1"/>
    <xf numFmtId="172" fontId="26" fillId="0" borderId="1" xfId="2" applyNumberFormat="1" applyFont="1" applyFill="1" applyBorder="1" applyAlignment="1">
      <alignment vertical="center"/>
    </xf>
    <xf numFmtId="172" fontId="27" fillId="0" borderId="0" xfId="2" applyNumberFormat="1" applyFont="1" applyBorder="1" applyAlignment="1">
      <alignment horizontal="right" vertical="center"/>
    </xf>
    <xf numFmtId="172" fontId="26" fillId="0" borderId="0" xfId="2" applyNumberFormat="1" applyFont="1" applyAlignment="1">
      <alignment vertical="center"/>
    </xf>
    <xf numFmtId="172" fontId="26" fillId="0" borderId="0" xfId="2" applyNumberFormat="1" applyFont="1" applyAlignment="1">
      <alignment horizontal="right" vertical="center"/>
    </xf>
    <xf numFmtId="172" fontId="10" fillId="0" borderId="0" xfId="2" applyNumberFormat="1" applyFont="1" applyAlignment="1">
      <alignment vertical="center"/>
    </xf>
    <xf numFmtId="172" fontId="10" fillId="0" borderId="0" xfId="2" applyNumberFormat="1" applyFont="1" applyBorder="1" applyAlignment="1" applyProtection="1">
      <alignment vertical="center"/>
    </xf>
    <xf numFmtId="172" fontId="10" fillId="0" borderId="0" xfId="2" applyNumberFormat="1" applyFont="1" applyBorder="1" applyAlignment="1">
      <alignment vertical="center"/>
    </xf>
    <xf numFmtId="167" fontId="1" fillId="0" borderId="0" xfId="0" applyNumberFormat="1" applyFont="1" applyBorder="1" applyAlignment="1" applyProtection="1">
      <alignment vertical="center"/>
    </xf>
    <xf numFmtId="168" fontId="26" fillId="0" borderId="0" xfId="0" applyFont="1" applyFill="1" applyAlignment="1">
      <alignment vertical="center" wrapText="1"/>
    </xf>
    <xf numFmtId="168" fontId="26" fillId="0" borderId="0" xfId="0" applyFont="1" applyFill="1" applyAlignment="1">
      <alignment horizontal="left" vertical="center" wrapText="1"/>
    </xf>
    <xf numFmtId="169" fontId="9" fillId="0" borderId="0" xfId="1" applyNumberFormat="1" applyFont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72" fontId="9" fillId="0" borderId="1" xfId="2" applyNumberFormat="1" applyFont="1" applyFill="1" applyBorder="1" applyAlignment="1" applyProtection="1">
      <alignment horizontal="right" vertical="center"/>
    </xf>
    <xf numFmtId="172" fontId="9" fillId="0" borderId="1" xfId="2" applyNumberFormat="1" applyFont="1" applyFill="1" applyBorder="1" applyAlignment="1">
      <alignment horizontal="right" vertical="center"/>
    </xf>
    <xf numFmtId="172" fontId="25" fillId="0" borderId="1" xfId="2" applyNumberFormat="1" applyFont="1" applyFill="1" applyBorder="1" applyAlignment="1">
      <alignment horizontal="right" vertical="center" wrapText="1"/>
    </xf>
    <xf numFmtId="4" fontId="25" fillId="0" borderId="1" xfId="0" applyNumberFormat="1" applyFont="1" applyBorder="1" applyAlignment="1">
      <alignment horizontal="right" vertical="center" wrapText="1"/>
    </xf>
    <xf numFmtId="172" fontId="34" fillId="0" borderId="0" xfId="2" applyNumberFormat="1" applyFont="1" applyAlignment="1">
      <alignment horizontal="right" vertical="center"/>
    </xf>
    <xf numFmtId="169" fontId="34" fillId="0" borderId="0" xfId="1" applyNumberFormat="1" applyFont="1" applyBorder="1" applyAlignment="1">
      <alignment horizontal="right" vertical="center"/>
    </xf>
    <xf numFmtId="172" fontId="34" fillId="0" borderId="0" xfId="2" applyNumberFormat="1" applyFont="1" applyBorder="1" applyAlignment="1">
      <alignment horizontal="right" vertical="center"/>
    </xf>
    <xf numFmtId="169" fontId="34" fillId="0" borderId="0" xfId="1" quotePrefix="1" applyNumberFormat="1" applyFont="1" applyFill="1" applyBorder="1" applyAlignment="1">
      <alignment horizontal="right" vertical="center"/>
    </xf>
    <xf numFmtId="172" fontId="35" fillId="0" borderId="0" xfId="2" applyNumberFormat="1" applyFont="1" applyBorder="1" applyAlignment="1">
      <alignment horizontal="right" vertical="center" wrapText="1"/>
    </xf>
    <xf numFmtId="169" fontId="34" fillId="0" borderId="0" xfId="1" applyNumberFormat="1" applyFont="1" applyFill="1" applyBorder="1" applyAlignment="1">
      <alignment horizontal="right" vertical="center"/>
    </xf>
    <xf numFmtId="165" fontId="34" fillId="0" borderId="0" xfId="1" applyNumberFormat="1" applyFont="1" applyBorder="1" applyAlignment="1">
      <alignment horizontal="right" vertical="center"/>
    </xf>
    <xf numFmtId="172" fontId="26" fillId="0" borderId="0" xfId="2" applyNumberFormat="1" applyFont="1" applyFill="1" applyBorder="1" applyAlignment="1">
      <alignment horizontal="right" vertical="center"/>
    </xf>
    <xf numFmtId="168" fontId="9" fillId="0" borderId="0" xfId="0" quotePrefix="1" applyFont="1" applyFill="1" applyAlignment="1">
      <alignment horizontal="center"/>
    </xf>
    <xf numFmtId="168" fontId="28" fillId="0" borderId="0" xfId="0" quotePrefix="1" applyFont="1" applyFill="1" applyAlignment="1">
      <alignment horizontal="center"/>
    </xf>
    <xf numFmtId="168" fontId="27" fillId="0" borderId="5" xfId="0" quotePrefix="1" applyFont="1" applyFill="1" applyBorder="1" applyAlignment="1">
      <alignment horizontal="center" vertical="center"/>
    </xf>
    <xf numFmtId="168" fontId="27" fillId="0" borderId="11" xfId="0" quotePrefix="1" applyFont="1" applyFill="1" applyBorder="1" applyAlignment="1">
      <alignment horizontal="center" vertical="center"/>
    </xf>
    <xf numFmtId="168" fontId="27" fillId="0" borderId="1" xfId="0" quotePrefix="1" applyFont="1" applyFill="1" applyBorder="1" applyAlignment="1">
      <alignment horizontal="center" vertical="center"/>
    </xf>
    <xf numFmtId="168" fontId="28" fillId="0" borderId="0" xfId="0" quotePrefix="1" applyFont="1" applyAlignment="1">
      <alignment horizontal="center" vertical="center"/>
    </xf>
    <xf numFmtId="168" fontId="9" fillId="0" borderId="0" xfId="0" applyFont="1" applyAlignment="1">
      <alignment horizontal="center"/>
    </xf>
    <xf numFmtId="168" fontId="17" fillId="0" borderId="0" xfId="0" quotePrefix="1" applyFont="1" applyFill="1" applyAlignment="1">
      <alignment horizontal="center"/>
    </xf>
    <xf numFmtId="168" fontId="16" fillId="0" borderId="0" xfId="0" quotePrefix="1" applyFont="1" applyAlignment="1">
      <alignment horizontal="right"/>
    </xf>
    <xf numFmtId="168" fontId="9" fillId="0" borderId="3" xfId="0" quotePrefix="1" applyFont="1" applyBorder="1" applyAlignment="1">
      <alignment horizontal="right"/>
    </xf>
    <xf numFmtId="168" fontId="9" fillId="0" borderId="0" xfId="0" applyFont="1" applyFill="1" applyAlignment="1">
      <alignment horizontal="center"/>
    </xf>
    <xf numFmtId="168" fontId="14" fillId="0" borderId="3" xfId="0" quotePrefix="1" applyFont="1" applyBorder="1" applyAlignment="1">
      <alignment horizontal="right"/>
    </xf>
    <xf numFmtId="168" fontId="9" fillId="0" borderId="0" xfId="0" quotePrefix="1" applyFont="1" applyAlignment="1">
      <alignment horizontal="right"/>
    </xf>
    <xf numFmtId="168" fontId="9" fillId="0" borderId="0" xfId="0" quotePrefix="1" applyFont="1" applyFill="1" applyBorder="1" applyAlignment="1">
      <alignment horizontal="center" vertical="center"/>
    </xf>
    <xf numFmtId="168" fontId="9" fillId="0" borderId="0" xfId="0" quotePrefix="1" applyFont="1" applyFill="1" applyBorder="1" applyAlignment="1">
      <alignment horizontal="center"/>
    </xf>
    <xf numFmtId="168" fontId="16" fillId="0" borderId="0" xfId="0" quotePrefix="1" applyFont="1" applyAlignment="1">
      <alignment horizontal="left"/>
    </xf>
    <xf numFmtId="169" fontId="14" fillId="0" borderId="3" xfId="0" applyNumberFormat="1" applyFont="1" applyBorder="1" applyAlignment="1">
      <alignment horizontal="right"/>
    </xf>
    <xf numFmtId="168" fontId="9" fillId="0" borderId="0" xfId="0" applyFont="1" applyAlignment="1">
      <alignment horizontal="right"/>
    </xf>
    <xf numFmtId="168" fontId="16" fillId="0" borderId="0" xfId="0" applyFont="1" applyAlignment="1">
      <alignment horizontal="right"/>
    </xf>
    <xf numFmtId="168" fontId="16" fillId="0" borderId="0" xfId="0" applyFont="1" applyAlignment="1">
      <alignment horizontal="left"/>
    </xf>
    <xf numFmtId="172" fontId="14" fillId="0" borderId="2" xfId="2" applyNumberFormat="1" applyFont="1" applyBorder="1" applyAlignment="1">
      <alignment horizontal="right"/>
    </xf>
    <xf numFmtId="168" fontId="27" fillId="0" borderId="12" xfId="0" quotePrefix="1" applyFont="1" applyFill="1" applyBorder="1" applyAlignment="1">
      <alignment horizontal="center"/>
    </xf>
    <xf numFmtId="168" fontId="27" fillId="0" borderId="6" xfId="0" quotePrefix="1" applyFont="1" applyFill="1" applyBorder="1" applyAlignment="1">
      <alignment horizontal="center"/>
    </xf>
    <xf numFmtId="168" fontId="27" fillId="0" borderId="0" xfId="0" quotePrefix="1" applyFont="1" applyFill="1" applyBorder="1" applyAlignment="1">
      <alignment horizontal="center"/>
    </xf>
    <xf numFmtId="168" fontId="27" fillId="0" borderId="4" xfId="0" applyFont="1" applyFill="1" applyBorder="1" applyAlignment="1">
      <alignment horizontal="center"/>
    </xf>
    <xf numFmtId="168" fontId="27" fillId="0" borderId="2" xfId="0" applyFont="1" applyFill="1" applyBorder="1" applyAlignment="1">
      <alignment horizontal="center"/>
    </xf>
    <xf numFmtId="168" fontId="27" fillId="0" borderId="10" xfId="0" applyFont="1" applyFill="1" applyBorder="1" applyAlignment="1">
      <alignment horizontal="center" vertical="top"/>
    </xf>
    <xf numFmtId="168" fontId="27" fillId="0" borderId="8" xfId="0" applyFont="1" applyFill="1" applyBorder="1" applyAlignment="1">
      <alignment horizontal="center"/>
    </xf>
    <xf numFmtId="168" fontId="27" fillId="0" borderId="9" xfId="0" applyFont="1" applyFill="1" applyBorder="1" applyAlignment="1">
      <alignment horizontal="center" vertical="top"/>
    </xf>
    <xf numFmtId="168" fontId="27" fillId="0" borderId="7" xfId="0" applyFont="1" applyFill="1" applyBorder="1" applyAlignment="1">
      <alignment horizontal="center"/>
    </xf>
    <xf numFmtId="168" fontId="27" fillId="0" borderId="13" xfId="0" applyFont="1" applyFill="1" applyBorder="1" applyAlignment="1">
      <alignment horizontal="center" vertical="top"/>
    </xf>
  </cellXfs>
  <cellStyles count="3">
    <cellStyle name="Comma [0]" xfId="2" builtinId="6"/>
    <cellStyle name="Comma 3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K8178"/>
  <sheetViews>
    <sheetView showGridLines="0" tabSelected="1" view="pageBreakPreview" topLeftCell="A31" zoomScale="60" zoomScaleNormal="75" workbookViewId="0">
      <selection activeCell="A50" sqref="A50"/>
    </sheetView>
  </sheetViews>
  <sheetFormatPr defaultColWidth="9.625" defaultRowHeight="12.75"/>
  <cols>
    <col min="1" max="1" width="40.625" style="29" customWidth="1"/>
    <col min="2" max="10" width="12.625" style="82" customWidth="1"/>
    <col min="11" max="16384" width="9.625" style="17"/>
  </cols>
  <sheetData>
    <row r="1" spans="1:37" ht="20.100000000000001" customHeight="1">
      <c r="J1" s="208"/>
    </row>
    <row r="2" spans="1:37" ht="20.100000000000001" customHeight="1"/>
    <row r="3" spans="1:37" ht="24.95" customHeight="1">
      <c r="A3" s="407" t="s">
        <v>198</v>
      </c>
      <c r="B3" s="407"/>
      <c r="C3" s="407"/>
      <c r="D3" s="407"/>
      <c r="E3" s="407"/>
      <c r="F3" s="407"/>
      <c r="G3" s="407"/>
      <c r="H3" s="407"/>
      <c r="I3" s="407"/>
      <c r="J3" s="407"/>
    </row>
    <row r="4" spans="1:37" ht="24.95" customHeight="1">
      <c r="A4" s="407" t="s">
        <v>185</v>
      </c>
      <c r="B4" s="407"/>
      <c r="C4" s="407"/>
      <c r="D4" s="407"/>
      <c r="E4" s="407"/>
      <c r="F4" s="407"/>
      <c r="G4" s="407"/>
      <c r="H4" s="407"/>
      <c r="I4" s="407"/>
      <c r="J4" s="407"/>
    </row>
    <row r="5" spans="1:37" ht="20.100000000000001" customHeight="1">
      <c r="K5" s="78"/>
    </row>
    <row r="6" spans="1:37" ht="20.100000000000001" customHeight="1">
      <c r="J6" s="198" t="s">
        <v>1</v>
      </c>
      <c r="K6" s="78"/>
    </row>
    <row r="7" spans="1:37" s="280" customFormat="1" ht="24.95" customHeight="1">
      <c r="A7" s="274"/>
      <c r="B7" s="255" t="s">
        <v>2</v>
      </c>
      <c r="C7" s="408" t="s">
        <v>3</v>
      </c>
      <c r="D7" s="409"/>
      <c r="E7" s="408" t="s">
        <v>4</v>
      </c>
      <c r="F7" s="409"/>
      <c r="G7" s="408" t="s">
        <v>5</v>
      </c>
      <c r="H7" s="409"/>
      <c r="I7" s="408" t="s">
        <v>6</v>
      </c>
      <c r="J7" s="410"/>
      <c r="K7" s="279"/>
    </row>
    <row r="8" spans="1:37" s="282" customFormat="1" ht="24.95" customHeight="1">
      <c r="A8" s="275" t="s">
        <v>8</v>
      </c>
      <c r="B8" s="260" t="s">
        <v>0</v>
      </c>
      <c r="C8" s="260" t="s">
        <v>0</v>
      </c>
      <c r="D8" s="260" t="s">
        <v>9</v>
      </c>
      <c r="E8" s="260" t="s">
        <v>0</v>
      </c>
      <c r="F8" s="260" t="s">
        <v>9</v>
      </c>
      <c r="G8" s="260" t="s">
        <v>0</v>
      </c>
      <c r="H8" s="260" t="s">
        <v>9</v>
      </c>
      <c r="I8" s="260" t="s">
        <v>0</v>
      </c>
      <c r="J8" s="259" t="s">
        <v>9</v>
      </c>
      <c r="K8" s="281"/>
    </row>
    <row r="9" spans="1:37" s="284" customFormat="1" ht="24.95" customHeight="1">
      <c r="A9" s="276"/>
      <c r="B9" s="277" t="s">
        <v>10</v>
      </c>
      <c r="C9" s="277" t="s">
        <v>10</v>
      </c>
      <c r="D9" s="277" t="s">
        <v>10</v>
      </c>
      <c r="E9" s="277" t="s">
        <v>10</v>
      </c>
      <c r="F9" s="277" t="s">
        <v>10</v>
      </c>
      <c r="G9" s="277" t="s">
        <v>10</v>
      </c>
      <c r="H9" s="277" t="s">
        <v>10</v>
      </c>
      <c r="I9" s="277" t="s">
        <v>10</v>
      </c>
      <c r="J9" s="278" t="s">
        <v>10</v>
      </c>
      <c r="K9" s="283"/>
    </row>
    <row r="10" spans="1:37" ht="18.600000000000001" customHeight="1">
      <c r="A10" s="31"/>
      <c r="B10" s="18"/>
      <c r="C10" s="18"/>
      <c r="D10" s="18"/>
      <c r="E10" s="18"/>
      <c r="F10" s="18"/>
      <c r="G10" s="18"/>
      <c r="H10" s="18"/>
      <c r="I10" s="18"/>
      <c r="J10" s="18"/>
      <c r="K10" s="78"/>
    </row>
    <row r="11" spans="1:37" s="117" customFormat="1" ht="35.1" customHeight="1">
      <c r="A11" s="230" t="s">
        <v>11</v>
      </c>
      <c r="B11" s="231">
        <v>33</v>
      </c>
      <c r="C11" s="231">
        <v>13.6</v>
      </c>
      <c r="D11" s="231">
        <v>8.9</v>
      </c>
      <c r="E11" s="231">
        <v>65.313000000000002</v>
      </c>
      <c r="F11" s="231">
        <v>107.157</v>
      </c>
      <c r="G11" s="231">
        <v>101.9</v>
      </c>
      <c r="H11" s="231">
        <v>190.17</v>
      </c>
      <c r="I11" s="232">
        <v>62.61</v>
      </c>
      <c r="J11" s="232">
        <v>122.43600000000001</v>
      </c>
      <c r="K11" s="233"/>
      <c r="M11" s="205"/>
      <c r="O11" s="205"/>
      <c r="Q11" s="205"/>
      <c r="S11" s="205"/>
      <c r="U11" s="205"/>
      <c r="W11" s="205"/>
      <c r="X11" s="234"/>
      <c r="Y11" s="205"/>
      <c r="AA11" s="205"/>
      <c r="AC11" s="205"/>
      <c r="AE11" s="205"/>
      <c r="AG11" s="205"/>
      <c r="AI11" s="205"/>
      <c r="AK11" s="205"/>
    </row>
    <row r="12" spans="1:37" s="117" customFormat="1" ht="35.1" customHeight="1">
      <c r="A12" s="230" t="s">
        <v>13</v>
      </c>
      <c r="B12" s="231" t="s">
        <v>166</v>
      </c>
      <c r="C12" s="231" t="s">
        <v>166</v>
      </c>
      <c r="D12" s="231" t="s">
        <v>166</v>
      </c>
      <c r="E12" s="231" t="s">
        <v>166</v>
      </c>
      <c r="F12" s="231" t="s">
        <v>166</v>
      </c>
      <c r="G12" s="231" t="s">
        <v>166</v>
      </c>
      <c r="H12" s="231" t="s">
        <v>166</v>
      </c>
      <c r="I12" s="232">
        <v>21.47</v>
      </c>
      <c r="J12" s="232">
        <v>19.323</v>
      </c>
      <c r="K12" s="205"/>
      <c r="M12" s="205"/>
      <c r="O12" s="205"/>
      <c r="Q12" s="205"/>
      <c r="S12" s="205"/>
      <c r="U12" s="205"/>
      <c r="W12" s="205"/>
      <c r="Y12" s="205"/>
      <c r="AA12" s="205"/>
      <c r="AC12" s="205"/>
      <c r="AE12" s="205"/>
      <c r="AG12" s="205"/>
      <c r="AI12" s="205"/>
      <c r="AK12" s="205"/>
    </row>
    <row r="13" spans="1:37" s="117" customFormat="1" ht="35.1" customHeight="1">
      <c r="A13" s="230" t="s">
        <v>14</v>
      </c>
      <c r="B13" s="231">
        <v>34.372999999999998</v>
      </c>
      <c r="C13" s="231">
        <v>20.399999999999999</v>
      </c>
      <c r="D13" s="231">
        <v>15.2</v>
      </c>
      <c r="E13" s="231">
        <v>60.055999999999997</v>
      </c>
      <c r="F13" s="231">
        <v>63.061</v>
      </c>
      <c r="G13" s="231">
        <v>83.75</v>
      </c>
      <c r="H13" s="231">
        <v>104.967</v>
      </c>
      <c r="I13" s="232">
        <v>41.302</v>
      </c>
      <c r="J13" s="232">
        <v>48.826999999999998</v>
      </c>
      <c r="K13" s="205"/>
      <c r="M13" s="205"/>
      <c r="O13" s="205"/>
      <c r="Q13" s="205"/>
      <c r="S13" s="205"/>
      <c r="U13" s="205"/>
      <c r="W13" s="205"/>
      <c r="Y13" s="205"/>
      <c r="AA13" s="205"/>
      <c r="AC13" s="205"/>
      <c r="AE13" s="205"/>
      <c r="AG13" s="205"/>
      <c r="AI13" s="205"/>
      <c r="AK13" s="205"/>
    </row>
    <row r="14" spans="1:37" s="117" customFormat="1" ht="35.1" customHeight="1">
      <c r="A14" s="230" t="s">
        <v>15</v>
      </c>
      <c r="B14" s="231" t="s">
        <v>166</v>
      </c>
      <c r="C14" s="231" t="s">
        <v>166</v>
      </c>
      <c r="D14" s="231" t="s">
        <v>166</v>
      </c>
      <c r="E14" s="231" t="s">
        <v>166</v>
      </c>
      <c r="F14" s="231" t="s">
        <v>166</v>
      </c>
      <c r="G14" s="231" t="s">
        <v>166</v>
      </c>
      <c r="H14" s="231" t="s">
        <v>166</v>
      </c>
      <c r="I14" s="232" t="s">
        <v>166</v>
      </c>
      <c r="J14" s="232" t="s">
        <v>166</v>
      </c>
      <c r="K14" s="205"/>
      <c r="M14" s="205"/>
      <c r="O14" s="205"/>
      <c r="Q14" s="205"/>
      <c r="S14" s="205"/>
      <c r="U14" s="205"/>
      <c r="W14" s="205"/>
      <c r="Y14" s="205"/>
      <c r="AA14" s="205"/>
      <c r="AC14" s="205"/>
      <c r="AE14" s="205"/>
      <c r="AG14" s="205"/>
      <c r="AI14" s="205"/>
      <c r="AK14" s="205"/>
    </row>
    <row r="15" spans="1:37" s="117" customFormat="1" ht="35.1" customHeight="1">
      <c r="A15" s="230" t="s">
        <v>16</v>
      </c>
      <c r="B15" s="231">
        <v>71.218000000000004</v>
      </c>
      <c r="C15" s="231">
        <v>43.4</v>
      </c>
      <c r="D15" s="231">
        <v>32.4</v>
      </c>
      <c r="E15" s="231">
        <v>39.918999999999997</v>
      </c>
      <c r="F15" s="231">
        <v>63.875999999999998</v>
      </c>
      <c r="G15" s="231">
        <v>58.5</v>
      </c>
      <c r="H15" s="231">
        <v>71.959000000000003</v>
      </c>
      <c r="I15" s="232">
        <v>75.837000000000003</v>
      </c>
      <c r="J15" s="232">
        <v>143.024</v>
      </c>
      <c r="K15" s="205"/>
      <c r="M15" s="205"/>
      <c r="O15" s="205"/>
      <c r="Q15" s="205"/>
      <c r="S15" s="205"/>
      <c r="U15" s="205"/>
      <c r="W15" s="205"/>
      <c r="Y15" s="205"/>
      <c r="AA15" s="205"/>
      <c r="AC15" s="205"/>
      <c r="AE15" s="205"/>
      <c r="AG15" s="205"/>
      <c r="AI15" s="205"/>
      <c r="AK15" s="205"/>
    </row>
    <row r="16" spans="1:37" s="117" customFormat="1" ht="35.1" customHeight="1">
      <c r="A16" s="230" t="s">
        <v>17</v>
      </c>
      <c r="B16" s="231">
        <v>2.06</v>
      </c>
      <c r="C16" s="231">
        <v>2.5</v>
      </c>
      <c r="D16" s="231">
        <v>1.5</v>
      </c>
      <c r="E16" s="231">
        <v>23.05</v>
      </c>
      <c r="F16" s="231">
        <v>3.391</v>
      </c>
      <c r="G16" s="231">
        <v>4</v>
      </c>
      <c r="H16" s="231">
        <v>3.25</v>
      </c>
      <c r="I16" s="232">
        <v>13.151999999999999</v>
      </c>
      <c r="J16" s="232">
        <v>12.233000000000001</v>
      </c>
      <c r="K16" s="205"/>
      <c r="M16" s="205"/>
      <c r="O16" s="205"/>
      <c r="Q16" s="205"/>
      <c r="S16" s="205"/>
      <c r="U16" s="205"/>
      <c r="W16" s="205"/>
      <c r="Y16" s="205"/>
      <c r="AA16" s="205"/>
      <c r="AC16" s="205"/>
      <c r="AE16" s="205"/>
      <c r="AG16" s="205"/>
      <c r="AI16" s="205"/>
      <c r="AK16" s="205"/>
    </row>
    <row r="17" spans="1:37" s="117" customFormat="1" ht="35.1" customHeight="1">
      <c r="A17" s="230" t="s">
        <v>18</v>
      </c>
      <c r="B17" s="231">
        <v>55.601999999999997</v>
      </c>
      <c r="C17" s="231">
        <v>40.5</v>
      </c>
      <c r="D17" s="231">
        <v>29.6</v>
      </c>
      <c r="E17" s="231">
        <v>67.774000000000001</v>
      </c>
      <c r="F17" s="231">
        <v>56.268999999999998</v>
      </c>
      <c r="G17" s="231">
        <v>56.8</v>
      </c>
      <c r="H17" s="231">
        <v>47.951999999999998</v>
      </c>
      <c r="I17" s="232">
        <v>42.975999999999999</v>
      </c>
      <c r="J17" s="232">
        <v>52.658999999999999</v>
      </c>
      <c r="K17" s="205"/>
      <c r="M17" s="205"/>
      <c r="O17" s="205"/>
      <c r="Q17" s="205"/>
      <c r="S17" s="205"/>
      <c r="U17" s="205"/>
      <c r="W17" s="205"/>
      <c r="Y17" s="205"/>
      <c r="AA17" s="205"/>
      <c r="AC17" s="205"/>
      <c r="AE17" s="205"/>
      <c r="AG17" s="205"/>
      <c r="AI17" s="205"/>
      <c r="AK17" s="205"/>
    </row>
    <row r="18" spans="1:37" s="117" customFormat="1" ht="35.1" customHeight="1">
      <c r="A18" s="230" t="s">
        <v>19</v>
      </c>
      <c r="B18" s="231" t="s">
        <v>166</v>
      </c>
      <c r="C18" s="231" t="s">
        <v>166</v>
      </c>
      <c r="D18" s="231" t="s">
        <v>166</v>
      </c>
      <c r="E18" s="231" t="s">
        <v>166</v>
      </c>
      <c r="F18" s="231" t="s">
        <v>166</v>
      </c>
      <c r="G18" s="231" t="s">
        <v>166</v>
      </c>
      <c r="H18" s="231" t="s">
        <v>166</v>
      </c>
      <c r="I18" s="232" t="s">
        <v>166</v>
      </c>
      <c r="J18" s="232" t="s">
        <v>166</v>
      </c>
      <c r="K18" s="205"/>
      <c r="M18" s="205"/>
      <c r="O18" s="205"/>
      <c r="Q18" s="205"/>
      <c r="S18" s="205"/>
      <c r="U18" s="205"/>
      <c r="W18" s="205"/>
      <c r="Y18" s="205"/>
      <c r="AA18" s="205"/>
      <c r="AC18" s="205"/>
      <c r="AE18" s="205"/>
      <c r="AG18" s="205"/>
      <c r="AI18" s="205"/>
      <c r="AK18" s="205"/>
    </row>
    <row r="19" spans="1:37" s="117" customFormat="1" ht="35.1" customHeight="1">
      <c r="A19" s="230" t="s">
        <v>20</v>
      </c>
      <c r="B19" s="231">
        <v>26.864000000000001</v>
      </c>
      <c r="C19" s="231">
        <v>15.8</v>
      </c>
      <c r="D19" s="231">
        <v>12.3</v>
      </c>
      <c r="E19" s="231">
        <v>14.776999999999999</v>
      </c>
      <c r="F19" s="231">
        <v>30.082000000000001</v>
      </c>
      <c r="G19" s="231">
        <v>35</v>
      </c>
      <c r="H19" s="231">
        <v>28.981999999999999</v>
      </c>
      <c r="I19" s="232">
        <v>40</v>
      </c>
      <c r="J19" s="232">
        <v>47.177999999999997</v>
      </c>
      <c r="K19" s="205"/>
      <c r="M19" s="205"/>
      <c r="O19" s="205"/>
      <c r="Q19" s="205"/>
      <c r="S19" s="205"/>
      <c r="U19" s="205"/>
      <c r="W19" s="205"/>
      <c r="Y19" s="205"/>
      <c r="AA19" s="205"/>
      <c r="AC19" s="205"/>
      <c r="AE19" s="205"/>
      <c r="AG19" s="205"/>
      <c r="AI19" s="205"/>
      <c r="AK19" s="205"/>
    </row>
    <row r="20" spans="1:37" s="117" customFormat="1" ht="35.1" customHeight="1">
      <c r="A20" s="230" t="s">
        <v>21</v>
      </c>
      <c r="B20" s="231">
        <v>34.003</v>
      </c>
      <c r="C20" s="231">
        <v>19.7</v>
      </c>
      <c r="D20" s="231">
        <v>11.2</v>
      </c>
      <c r="E20" s="231">
        <v>50.298000000000002</v>
      </c>
      <c r="F20" s="231">
        <v>80.748999999999995</v>
      </c>
      <c r="G20" s="231">
        <v>72</v>
      </c>
      <c r="H20" s="231">
        <v>126.55</v>
      </c>
      <c r="I20" s="232">
        <v>162.84200000000001</v>
      </c>
      <c r="J20" s="232">
        <v>229.709</v>
      </c>
      <c r="K20" s="205"/>
      <c r="M20" s="205"/>
      <c r="O20" s="205"/>
      <c r="Q20" s="205"/>
      <c r="S20" s="205"/>
      <c r="U20" s="205"/>
      <c r="W20" s="205"/>
      <c r="Y20" s="205"/>
      <c r="AA20" s="205"/>
      <c r="AC20" s="205"/>
      <c r="AE20" s="205"/>
      <c r="AG20" s="205"/>
      <c r="AI20" s="205"/>
      <c r="AK20" s="205"/>
    </row>
    <row r="21" spans="1:37" s="117" customFormat="1" ht="35.1" customHeight="1">
      <c r="A21" s="230" t="s">
        <v>22</v>
      </c>
      <c r="B21" s="231">
        <v>3.18</v>
      </c>
      <c r="C21" s="231">
        <v>2</v>
      </c>
      <c r="D21" s="231">
        <v>1.8</v>
      </c>
      <c r="E21" s="231">
        <v>1.0369999999999999</v>
      </c>
      <c r="F21" s="231">
        <v>1.8180000000000001</v>
      </c>
      <c r="G21" s="231">
        <v>2.0499999999999998</v>
      </c>
      <c r="H21" s="231">
        <v>1.978</v>
      </c>
      <c r="I21" s="232">
        <v>2.7749999999999999</v>
      </c>
      <c r="J21" s="232">
        <v>3.16</v>
      </c>
      <c r="K21" s="205"/>
      <c r="M21" s="205"/>
      <c r="O21" s="205"/>
      <c r="Q21" s="205"/>
      <c r="S21" s="205"/>
      <c r="U21" s="205"/>
      <c r="W21" s="205"/>
      <c r="Y21" s="205"/>
      <c r="AA21" s="205"/>
      <c r="AC21" s="205"/>
      <c r="AE21" s="205"/>
      <c r="AG21" s="205"/>
      <c r="AI21" s="205"/>
      <c r="AK21" s="205"/>
    </row>
    <row r="22" spans="1:37" s="117" customFormat="1" ht="35.1" customHeight="1">
      <c r="A22" s="230" t="s">
        <v>23</v>
      </c>
      <c r="B22" s="231" t="s">
        <v>166</v>
      </c>
      <c r="C22" s="231" t="s">
        <v>166</v>
      </c>
      <c r="D22" s="231" t="s">
        <v>166</v>
      </c>
      <c r="E22" s="231">
        <v>18.7</v>
      </c>
      <c r="F22" s="231">
        <v>56.42</v>
      </c>
      <c r="G22" s="231">
        <v>39</v>
      </c>
      <c r="H22" s="231">
        <v>36</v>
      </c>
      <c r="I22" s="232">
        <v>31.141999999999999</v>
      </c>
      <c r="J22" s="232">
        <v>35.988999999999997</v>
      </c>
      <c r="K22" s="205"/>
      <c r="M22" s="205"/>
      <c r="O22" s="205"/>
      <c r="Q22" s="205"/>
      <c r="S22" s="205"/>
      <c r="U22" s="205"/>
      <c r="W22" s="205"/>
      <c r="Y22" s="205"/>
      <c r="AA22" s="205"/>
      <c r="AC22" s="205"/>
      <c r="AE22" s="205"/>
      <c r="AG22" s="205"/>
      <c r="AI22" s="205"/>
      <c r="AK22" s="205"/>
    </row>
    <row r="23" spans="1:37" s="117" customFormat="1" ht="35.1" customHeight="1">
      <c r="A23" s="230" t="s">
        <v>24</v>
      </c>
      <c r="B23" s="231" t="s">
        <v>166</v>
      </c>
      <c r="C23" s="231" t="s">
        <v>166</v>
      </c>
      <c r="D23" s="231" t="s">
        <v>166</v>
      </c>
      <c r="E23" s="231">
        <v>0.67600000000000005</v>
      </c>
      <c r="F23" s="231">
        <v>0.46400000000000002</v>
      </c>
      <c r="G23" s="231">
        <v>1.5</v>
      </c>
      <c r="H23" s="231">
        <v>0.82200000000000006</v>
      </c>
      <c r="I23" s="232">
        <v>1.6</v>
      </c>
      <c r="J23" s="232">
        <v>1.431</v>
      </c>
      <c r="K23" s="205"/>
      <c r="M23" s="205"/>
      <c r="O23" s="205"/>
      <c r="Q23" s="205"/>
      <c r="S23" s="205"/>
      <c r="U23" s="205"/>
      <c r="W23" s="205"/>
      <c r="Y23" s="205"/>
      <c r="AA23" s="205"/>
      <c r="AC23" s="205"/>
      <c r="AE23" s="205"/>
      <c r="AG23" s="205"/>
      <c r="AI23" s="205"/>
      <c r="AK23" s="205"/>
    </row>
    <row r="24" spans="1:37" s="117" customFormat="1" ht="35.1" customHeight="1">
      <c r="A24" s="230" t="s">
        <v>25</v>
      </c>
      <c r="B24" s="231" t="s">
        <v>166</v>
      </c>
      <c r="C24" s="231" t="s">
        <v>166</v>
      </c>
      <c r="D24" s="231" t="s">
        <v>166</v>
      </c>
      <c r="E24" s="231" t="s">
        <v>166</v>
      </c>
      <c r="F24" s="231" t="s">
        <v>166</v>
      </c>
      <c r="G24" s="231" t="s">
        <v>166</v>
      </c>
      <c r="H24" s="231" t="s">
        <v>166</v>
      </c>
      <c r="I24" s="231" t="s">
        <v>166</v>
      </c>
      <c r="J24" s="231" t="s">
        <v>166</v>
      </c>
      <c r="K24" s="205"/>
      <c r="M24" s="205"/>
      <c r="O24" s="205"/>
      <c r="Q24" s="205"/>
      <c r="S24" s="205"/>
      <c r="U24" s="205"/>
      <c r="W24" s="205"/>
      <c r="Y24" s="205"/>
      <c r="AA24" s="205"/>
      <c r="AC24" s="205"/>
      <c r="AE24" s="205"/>
      <c r="AG24" s="205"/>
      <c r="AI24" s="205"/>
      <c r="AK24" s="205"/>
    </row>
    <row r="25" spans="1:37" s="117" customFormat="1" ht="35.1" customHeight="1">
      <c r="A25" s="230" t="s">
        <v>26</v>
      </c>
      <c r="B25" s="231" t="s">
        <v>166</v>
      </c>
      <c r="C25" s="231" t="s">
        <v>166</v>
      </c>
      <c r="D25" s="231" t="s">
        <v>166</v>
      </c>
      <c r="E25" s="231" t="s">
        <v>166</v>
      </c>
      <c r="F25" s="231" t="s">
        <v>166</v>
      </c>
      <c r="G25" s="231" t="s">
        <v>166</v>
      </c>
      <c r="H25" s="231" t="s">
        <v>166</v>
      </c>
      <c r="I25" s="231" t="s">
        <v>166</v>
      </c>
      <c r="J25" s="231" t="s">
        <v>166</v>
      </c>
      <c r="K25" s="205"/>
      <c r="M25" s="205"/>
      <c r="O25" s="205"/>
      <c r="Q25" s="205"/>
      <c r="S25" s="205"/>
      <c r="U25" s="205"/>
      <c r="W25" s="205"/>
      <c r="Y25" s="205"/>
      <c r="AA25" s="205"/>
      <c r="AC25" s="205"/>
      <c r="AE25" s="205"/>
      <c r="AG25" s="205"/>
      <c r="AI25" s="205"/>
      <c r="AK25" s="205"/>
    </row>
    <row r="26" spans="1:37" s="117" customFormat="1" ht="35.1" customHeight="1">
      <c r="A26" s="230" t="s">
        <v>27</v>
      </c>
      <c r="B26" s="231" t="s">
        <v>166</v>
      </c>
      <c r="C26" s="231" t="s">
        <v>166</v>
      </c>
      <c r="D26" s="231" t="s">
        <v>166</v>
      </c>
      <c r="E26" s="231" t="s">
        <v>166</v>
      </c>
      <c r="F26" s="231" t="s">
        <v>166</v>
      </c>
      <c r="G26" s="231" t="s">
        <v>166</v>
      </c>
      <c r="H26" s="231">
        <v>5</v>
      </c>
      <c r="I26" s="232">
        <v>22.5</v>
      </c>
      <c r="J26" s="232">
        <v>28.943000000000001</v>
      </c>
    </row>
    <row r="27" spans="1:37" s="117" customFormat="1" ht="35.1" customHeight="1">
      <c r="A27" s="230" t="s">
        <v>28</v>
      </c>
      <c r="B27" s="231" t="s">
        <v>166</v>
      </c>
      <c r="C27" s="231" t="s">
        <v>166</v>
      </c>
      <c r="D27" s="231" t="s">
        <v>166</v>
      </c>
      <c r="E27" s="231" t="s">
        <v>166</v>
      </c>
      <c r="F27" s="231" t="s">
        <v>166</v>
      </c>
      <c r="G27" s="231" t="s">
        <v>166</v>
      </c>
      <c r="H27" s="231" t="s">
        <v>166</v>
      </c>
      <c r="I27" s="231" t="s">
        <v>166</v>
      </c>
      <c r="J27" s="231" t="s">
        <v>166</v>
      </c>
      <c r="K27" s="205"/>
      <c r="M27" s="205"/>
      <c r="O27" s="205"/>
      <c r="Q27" s="205"/>
      <c r="S27" s="205"/>
      <c r="U27" s="205"/>
      <c r="W27" s="205"/>
      <c r="Y27" s="205"/>
      <c r="AA27" s="205"/>
      <c r="AC27" s="205"/>
      <c r="AE27" s="205"/>
      <c r="AG27" s="205"/>
      <c r="AI27" s="205"/>
      <c r="AK27" s="205"/>
    </row>
    <row r="28" spans="1:37" s="117" customFormat="1" ht="35.1" customHeight="1">
      <c r="A28" s="230" t="s">
        <v>29</v>
      </c>
      <c r="B28" s="235"/>
      <c r="C28" s="235"/>
      <c r="D28" s="235"/>
      <c r="E28" s="235"/>
      <c r="F28" s="235"/>
      <c r="G28" s="235"/>
      <c r="H28" s="235"/>
      <c r="I28" s="235"/>
      <c r="J28" s="235"/>
      <c r="K28" s="205"/>
      <c r="M28" s="205"/>
      <c r="O28" s="205"/>
      <c r="Q28" s="205"/>
      <c r="S28" s="205"/>
      <c r="U28" s="205"/>
      <c r="W28" s="205"/>
      <c r="Y28" s="205"/>
      <c r="AA28" s="205"/>
      <c r="AC28" s="205"/>
      <c r="AE28" s="205"/>
      <c r="AG28" s="205"/>
      <c r="AI28" s="205"/>
      <c r="AK28" s="205"/>
    </row>
    <row r="29" spans="1:37" s="117" customFormat="1" ht="35.1" customHeight="1">
      <c r="A29" s="230" t="s">
        <v>30</v>
      </c>
      <c r="B29" s="231" t="s">
        <v>166</v>
      </c>
      <c r="C29" s="231" t="s">
        <v>166</v>
      </c>
      <c r="D29" s="231" t="s">
        <v>166</v>
      </c>
      <c r="E29" s="231" t="s">
        <v>166</v>
      </c>
      <c r="F29" s="231" t="s">
        <v>166</v>
      </c>
      <c r="G29" s="231" t="s">
        <v>166</v>
      </c>
      <c r="H29" s="231" t="s">
        <v>166</v>
      </c>
      <c r="I29" s="231" t="s">
        <v>166</v>
      </c>
      <c r="J29" s="231" t="s">
        <v>166</v>
      </c>
      <c r="K29" s="205"/>
      <c r="M29" s="205"/>
      <c r="O29" s="205"/>
      <c r="Q29" s="205"/>
      <c r="S29" s="205"/>
      <c r="U29" s="205"/>
      <c r="W29" s="205"/>
      <c r="Y29" s="205"/>
      <c r="AA29" s="205"/>
      <c r="AC29" s="205"/>
      <c r="AE29" s="205"/>
      <c r="AG29" s="205"/>
      <c r="AI29" s="205"/>
      <c r="AK29" s="205"/>
    </row>
    <row r="30" spans="1:37" s="117" customFormat="1" ht="35.1" customHeight="1">
      <c r="A30" s="230" t="s">
        <v>31</v>
      </c>
      <c r="B30" s="231" t="s">
        <v>166</v>
      </c>
      <c r="C30" s="231">
        <v>20</v>
      </c>
      <c r="D30" s="231" t="s">
        <v>166</v>
      </c>
      <c r="E30" s="231" t="s">
        <v>166</v>
      </c>
      <c r="F30" s="231" t="s">
        <v>166</v>
      </c>
      <c r="G30" s="231" t="s">
        <v>166</v>
      </c>
      <c r="H30" s="231" t="s">
        <v>166</v>
      </c>
      <c r="I30" s="231" t="s">
        <v>166</v>
      </c>
      <c r="J30" s="231" t="s">
        <v>166</v>
      </c>
      <c r="K30" s="205"/>
      <c r="M30" s="205"/>
      <c r="O30" s="205"/>
      <c r="Q30" s="205"/>
      <c r="S30" s="205"/>
      <c r="U30" s="205"/>
      <c r="W30" s="205"/>
      <c r="Y30" s="205"/>
      <c r="AA30" s="205"/>
      <c r="AC30" s="205"/>
      <c r="AE30" s="205"/>
      <c r="AG30" s="205"/>
      <c r="AI30" s="205"/>
      <c r="AK30" s="205"/>
    </row>
    <row r="31" spans="1:37" s="117" customFormat="1" ht="35.1" customHeight="1">
      <c r="A31" s="230" t="s">
        <v>32</v>
      </c>
      <c r="B31" s="231">
        <v>10</v>
      </c>
      <c r="C31" s="231">
        <v>3</v>
      </c>
      <c r="D31" s="231">
        <v>1.8</v>
      </c>
      <c r="E31" s="231" t="s">
        <v>166</v>
      </c>
      <c r="F31" s="231" t="s">
        <v>166</v>
      </c>
      <c r="G31" s="231" t="s">
        <v>166</v>
      </c>
      <c r="H31" s="231" t="s">
        <v>166</v>
      </c>
      <c r="I31" s="231" t="s">
        <v>166</v>
      </c>
      <c r="J31" s="231" t="s">
        <v>166</v>
      </c>
      <c r="K31" s="205"/>
      <c r="M31" s="205"/>
      <c r="O31" s="205"/>
      <c r="Q31" s="205"/>
      <c r="S31" s="205"/>
      <c r="U31" s="205"/>
      <c r="W31" s="205"/>
      <c r="Y31" s="205"/>
      <c r="AA31" s="205"/>
      <c r="AC31" s="205"/>
      <c r="AE31" s="205"/>
      <c r="AG31" s="205"/>
      <c r="AI31" s="205"/>
      <c r="AK31" s="205"/>
    </row>
    <row r="32" spans="1:37" s="117" customFormat="1" ht="35.1" customHeight="1">
      <c r="A32" s="230" t="s">
        <v>33</v>
      </c>
      <c r="B32" s="231" t="s">
        <v>166</v>
      </c>
      <c r="C32" s="231" t="s">
        <v>166</v>
      </c>
      <c r="D32" s="231" t="s">
        <v>166</v>
      </c>
      <c r="E32" s="231" t="s">
        <v>166</v>
      </c>
      <c r="F32" s="231" t="s">
        <v>166</v>
      </c>
      <c r="G32" s="231" t="s">
        <v>166</v>
      </c>
      <c r="H32" s="231" t="s">
        <v>166</v>
      </c>
      <c r="I32" s="231" t="s">
        <v>166</v>
      </c>
      <c r="J32" s="231" t="s">
        <v>166</v>
      </c>
    </row>
    <row r="33" spans="1:37" s="117" customFormat="1" ht="35.1" customHeight="1">
      <c r="A33" s="236"/>
      <c r="B33" s="235"/>
      <c r="C33" s="235"/>
      <c r="D33" s="235"/>
      <c r="E33" s="235"/>
      <c r="F33" s="235"/>
      <c r="G33" s="235"/>
      <c r="H33" s="235"/>
      <c r="I33" s="235"/>
      <c r="J33" s="235"/>
      <c r="K33" s="205"/>
      <c r="M33" s="205"/>
      <c r="O33" s="205"/>
      <c r="Q33" s="205"/>
      <c r="S33" s="205"/>
      <c r="U33" s="205"/>
      <c r="W33" s="205"/>
      <c r="Y33" s="205"/>
      <c r="AA33" s="205"/>
      <c r="AC33" s="205"/>
      <c r="AE33" s="205"/>
      <c r="AG33" s="205"/>
      <c r="AI33" s="205"/>
      <c r="AK33" s="205"/>
    </row>
    <row r="34" spans="1:37" s="117" customFormat="1" ht="35.1" customHeight="1">
      <c r="A34" s="237" t="s">
        <v>34</v>
      </c>
      <c r="B34" s="238">
        <f>SUM(B11:B32)</f>
        <v>270.3</v>
      </c>
      <c r="C34" s="238">
        <v>180.9</v>
      </c>
      <c r="D34" s="238">
        <f t="shared" ref="D34:J34" si="0">SUM(D11:D32)</f>
        <v>114.69999999999999</v>
      </c>
      <c r="E34" s="238">
        <f t="shared" si="0"/>
        <v>341.59999999999997</v>
      </c>
      <c r="F34" s="238">
        <f t="shared" si="0"/>
        <v>463.28699999999992</v>
      </c>
      <c r="G34" s="238">
        <f t="shared" si="0"/>
        <v>454.5</v>
      </c>
      <c r="H34" s="238">
        <f t="shared" si="0"/>
        <v>617.62999999999988</v>
      </c>
      <c r="I34" s="238">
        <f t="shared" si="0"/>
        <v>518.2059999999999</v>
      </c>
      <c r="J34" s="238">
        <f t="shared" si="0"/>
        <v>744.91200000000003</v>
      </c>
      <c r="K34" s="205"/>
      <c r="M34" s="205"/>
      <c r="O34" s="205"/>
      <c r="Q34" s="205"/>
      <c r="S34" s="205"/>
      <c r="U34" s="205"/>
      <c r="W34" s="205"/>
      <c r="Y34" s="205"/>
      <c r="AA34" s="205"/>
      <c r="AC34" s="205"/>
      <c r="AE34" s="205"/>
      <c r="AG34" s="205"/>
      <c r="AI34" s="205"/>
      <c r="AK34" s="205"/>
    </row>
    <row r="35" spans="1:37" s="117" customFormat="1" ht="35.1" customHeight="1">
      <c r="A35" s="236"/>
      <c r="B35" s="235"/>
      <c r="C35" s="235"/>
      <c r="D35" s="235"/>
      <c r="E35" s="235"/>
      <c r="F35" s="235"/>
      <c r="G35" s="235"/>
      <c r="H35" s="235"/>
      <c r="I35" s="235"/>
      <c r="J35" s="235"/>
      <c r="K35" s="205"/>
      <c r="M35" s="205"/>
      <c r="N35" s="205"/>
      <c r="O35" s="205"/>
      <c r="Q35" s="205"/>
      <c r="R35" s="205"/>
      <c r="S35" s="205"/>
      <c r="U35" s="205"/>
      <c r="V35" s="205"/>
      <c r="W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</row>
    <row r="36" spans="1:37" s="117" customFormat="1" ht="35.1" customHeight="1">
      <c r="A36" s="230" t="s">
        <v>35</v>
      </c>
      <c r="B36" s="231">
        <v>17.8</v>
      </c>
      <c r="C36" s="231" t="s">
        <v>166</v>
      </c>
      <c r="D36" s="231" t="s">
        <v>166</v>
      </c>
      <c r="E36" s="239" t="s">
        <v>36</v>
      </c>
      <c r="F36" s="231" t="s">
        <v>166</v>
      </c>
      <c r="G36" s="231" t="s">
        <v>166</v>
      </c>
      <c r="H36" s="231" t="s">
        <v>166</v>
      </c>
      <c r="I36" s="231" t="s">
        <v>166</v>
      </c>
      <c r="J36" s="231" t="s">
        <v>166</v>
      </c>
      <c r="K36" s="205"/>
      <c r="L36" s="205"/>
      <c r="M36" s="205"/>
      <c r="O36" s="205"/>
      <c r="P36" s="205"/>
      <c r="Q36" s="205"/>
      <c r="R36" s="205"/>
      <c r="S36" s="205"/>
      <c r="U36" s="205"/>
      <c r="W36" s="205"/>
      <c r="X36" s="205"/>
      <c r="Y36" s="205"/>
      <c r="AA36" s="205"/>
      <c r="AB36" s="205"/>
      <c r="AC36" s="205"/>
      <c r="AE36" s="205"/>
      <c r="AF36" s="205"/>
      <c r="AG36" s="205"/>
      <c r="AI36" s="205"/>
      <c r="AJ36" s="205"/>
      <c r="AK36" s="205"/>
    </row>
    <row r="37" spans="1:37" s="117" customFormat="1" ht="35.1" customHeight="1">
      <c r="A37" s="230" t="s">
        <v>37</v>
      </c>
      <c r="B37" s="231">
        <v>25.25</v>
      </c>
      <c r="C37" s="231" t="s">
        <v>166</v>
      </c>
      <c r="D37" s="231" t="s">
        <v>166</v>
      </c>
      <c r="E37" s="231" t="s">
        <v>166</v>
      </c>
      <c r="F37" s="231" t="s">
        <v>166</v>
      </c>
      <c r="G37" s="231" t="s">
        <v>166</v>
      </c>
      <c r="H37" s="231" t="s">
        <v>166</v>
      </c>
      <c r="I37" s="231" t="s">
        <v>166</v>
      </c>
      <c r="J37" s="231" t="s">
        <v>166</v>
      </c>
    </row>
    <row r="38" spans="1:37" s="117" customFormat="1" ht="35.1" customHeight="1">
      <c r="A38" s="240"/>
      <c r="B38" s="235"/>
      <c r="C38" s="235"/>
      <c r="D38" s="235"/>
      <c r="E38" s="235"/>
      <c r="F38" s="235"/>
      <c r="G38" s="235"/>
      <c r="H38" s="235"/>
      <c r="I38" s="235"/>
      <c r="J38" s="235"/>
      <c r="K38" s="205"/>
      <c r="M38" s="205"/>
      <c r="O38" s="205"/>
      <c r="Q38" s="205"/>
      <c r="S38" s="205"/>
      <c r="U38" s="205"/>
      <c r="W38" s="205"/>
      <c r="Y38" s="205"/>
      <c r="AA38" s="205"/>
      <c r="AC38" s="205"/>
      <c r="AE38" s="205"/>
      <c r="AG38" s="205"/>
      <c r="AI38" s="205"/>
      <c r="AK38" s="205"/>
    </row>
    <row r="39" spans="1:37" s="117" customFormat="1" ht="35.1" customHeight="1">
      <c r="A39" s="237" t="s">
        <v>38</v>
      </c>
      <c r="B39" s="238">
        <f>SUM(B34-B36-B37)</f>
        <v>227.25</v>
      </c>
      <c r="C39" s="238">
        <f>SUM(C34-C36-C37)</f>
        <v>180.9</v>
      </c>
      <c r="D39" s="238">
        <f>SUM(D34-D36-D37)</f>
        <v>114.69999999999999</v>
      </c>
      <c r="E39" s="238">
        <v>300</v>
      </c>
      <c r="F39" s="238">
        <f>SUM(F34-F36-F37)</f>
        <v>463.28699999999992</v>
      </c>
      <c r="G39" s="238">
        <f>SUM(G34-G36-G37)</f>
        <v>454.5</v>
      </c>
      <c r="H39" s="238">
        <f>SUM(H34-H36-H37)</f>
        <v>617.62999999999988</v>
      </c>
      <c r="I39" s="238">
        <f>SUM(I34-I36-I37)</f>
        <v>518.2059999999999</v>
      </c>
      <c r="J39" s="238">
        <f>SUM(J34-J36-J37)</f>
        <v>744.91200000000003</v>
      </c>
    </row>
    <row r="40" spans="1:37" ht="15" customHeight="1">
      <c r="A40" s="39"/>
      <c r="J40" s="112"/>
    </row>
    <row r="41" spans="1:37" ht="20.100000000000001" customHeight="1">
      <c r="A41" s="151" t="s">
        <v>171</v>
      </c>
      <c r="B41" s="113"/>
      <c r="C41" s="113"/>
      <c r="D41" s="113"/>
      <c r="E41" s="113"/>
      <c r="F41" s="113"/>
      <c r="G41" s="113"/>
      <c r="H41" s="113"/>
      <c r="I41" s="113"/>
      <c r="J41" s="25" t="s">
        <v>182</v>
      </c>
    </row>
    <row r="42" spans="1:37" ht="20.100000000000001" customHeight="1">
      <c r="A42" s="151"/>
      <c r="B42" s="241"/>
      <c r="C42" s="241"/>
      <c r="D42" s="241"/>
      <c r="E42" s="241"/>
      <c r="F42" s="241"/>
      <c r="G42" s="241"/>
      <c r="H42" s="241"/>
      <c r="I42" s="241"/>
      <c r="J42" s="242"/>
    </row>
    <row r="43" spans="1:37" ht="20.100000000000001" customHeight="1">
      <c r="A43" s="151"/>
      <c r="B43" s="241"/>
      <c r="C43" s="241"/>
      <c r="D43" s="241"/>
      <c r="E43" s="241"/>
      <c r="F43" s="241"/>
      <c r="G43" s="241"/>
      <c r="H43" s="241"/>
      <c r="I43" s="241"/>
      <c r="J43" s="242"/>
    </row>
    <row r="44" spans="1:37" ht="20.100000000000001" customHeight="1">
      <c r="A44" s="151"/>
      <c r="B44" s="241"/>
      <c r="C44" s="241"/>
      <c r="D44" s="241"/>
      <c r="E44" s="241"/>
      <c r="F44" s="241"/>
      <c r="G44" s="241"/>
      <c r="H44" s="241"/>
      <c r="I44" s="241"/>
      <c r="J44" s="242"/>
    </row>
    <row r="45" spans="1:37" ht="20.100000000000001" customHeight="1">
      <c r="A45" s="151"/>
      <c r="B45" s="241"/>
      <c r="C45" s="241"/>
      <c r="D45" s="241"/>
      <c r="E45" s="241"/>
      <c r="F45" s="241"/>
      <c r="G45" s="241"/>
      <c r="H45" s="241"/>
      <c r="I45" s="241"/>
      <c r="J45" s="242"/>
    </row>
    <row r="46" spans="1:37" ht="20.100000000000001" customHeight="1">
      <c r="A46" s="151"/>
      <c r="B46" s="241"/>
      <c r="C46" s="241"/>
      <c r="D46" s="241"/>
      <c r="E46" s="241"/>
      <c r="F46" s="241"/>
      <c r="G46" s="241"/>
      <c r="H46" s="241"/>
      <c r="I46" s="241"/>
      <c r="J46" s="242"/>
    </row>
    <row r="47" spans="1:37" ht="20.100000000000001" customHeight="1">
      <c r="A47" s="151"/>
      <c r="B47" s="241"/>
      <c r="C47" s="241"/>
      <c r="D47" s="241"/>
      <c r="E47" s="241"/>
      <c r="F47" s="241"/>
      <c r="G47" s="241"/>
      <c r="H47" s="241"/>
      <c r="I47" s="241"/>
      <c r="J47" s="242"/>
    </row>
    <row r="48" spans="1:37" ht="20.100000000000001" customHeight="1">
      <c r="A48" s="151"/>
      <c r="B48" s="241"/>
      <c r="C48" s="241"/>
      <c r="D48" s="241"/>
      <c r="E48" s="241"/>
      <c r="F48" s="241"/>
      <c r="G48" s="241"/>
      <c r="H48" s="241"/>
      <c r="I48" s="241"/>
      <c r="J48" s="242"/>
    </row>
    <row r="49" spans="1:10" ht="20.100000000000001" customHeight="1">
      <c r="A49" s="406">
        <v>132</v>
      </c>
      <c r="B49" s="406"/>
      <c r="C49" s="406"/>
      <c r="D49" s="406"/>
      <c r="E49" s="406"/>
      <c r="F49" s="406"/>
      <c r="G49" s="406"/>
      <c r="H49" s="406"/>
      <c r="I49" s="406"/>
      <c r="J49" s="406"/>
    </row>
    <row r="8175" spans="1:1">
      <c r="A8175" s="34" t="s">
        <v>39</v>
      </c>
    </row>
    <row r="8176" spans="1:1">
      <c r="A8176" s="34" t="s">
        <v>40</v>
      </c>
    </row>
    <row r="8177" spans="1:1">
      <c r="A8177" s="34" t="s">
        <v>41</v>
      </c>
    </row>
    <row r="8178" spans="1:1">
      <c r="A8178" s="34" t="s">
        <v>42</v>
      </c>
    </row>
  </sheetData>
  <mergeCells count="7">
    <mergeCell ref="A49:J49"/>
    <mergeCell ref="A3:J3"/>
    <mergeCell ref="C7:D7"/>
    <mergeCell ref="E7:F7"/>
    <mergeCell ref="G7:H7"/>
    <mergeCell ref="I7:J7"/>
    <mergeCell ref="A4:J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D49"/>
  <sheetViews>
    <sheetView showGridLines="0" view="pageBreakPreview" zoomScale="60" workbookViewId="0">
      <selection activeCell="A50" sqref="A50"/>
    </sheetView>
  </sheetViews>
  <sheetFormatPr defaultColWidth="9.625" defaultRowHeight="12.75"/>
  <cols>
    <col min="1" max="1" width="40.625" style="17" customWidth="1"/>
    <col min="2" max="3" width="14.125" style="218" customWidth="1"/>
    <col min="4" max="9" width="14.125" style="17" customWidth="1"/>
    <col min="10" max="16384" width="9.625" style="17"/>
  </cols>
  <sheetData>
    <row r="1" spans="1:30" ht="20.100000000000001" customHeight="1">
      <c r="A1" s="217"/>
    </row>
    <row r="2" spans="1:30" ht="20.100000000000001" customHeight="1"/>
    <row r="3" spans="1:30" s="243" customFormat="1" ht="24.95" customHeight="1">
      <c r="A3" s="411" t="s">
        <v>199</v>
      </c>
      <c r="B3" s="411"/>
      <c r="C3" s="411"/>
      <c r="D3" s="411"/>
      <c r="E3" s="411"/>
      <c r="F3" s="411"/>
      <c r="G3" s="411"/>
      <c r="H3" s="411"/>
      <c r="I3" s="411"/>
    </row>
    <row r="4" spans="1:30" s="243" customFormat="1" ht="24.95" customHeight="1">
      <c r="A4" s="411" t="s">
        <v>185</v>
      </c>
      <c r="B4" s="411"/>
      <c r="C4" s="411"/>
      <c r="D4" s="411"/>
      <c r="E4" s="411"/>
      <c r="F4" s="411"/>
      <c r="G4" s="411"/>
      <c r="H4" s="411"/>
      <c r="I4" s="411"/>
    </row>
    <row r="5" spans="1:30" ht="20.100000000000001" customHeight="1">
      <c r="J5" s="78"/>
    </row>
    <row r="6" spans="1:30" ht="20.100000000000001" customHeight="1">
      <c r="B6" s="111"/>
      <c r="C6" s="216"/>
      <c r="I6" s="216" t="s">
        <v>1</v>
      </c>
      <c r="J6" s="78"/>
    </row>
    <row r="7" spans="1:30" s="240" customFormat="1" ht="24.95" customHeight="1">
      <c r="A7" s="269"/>
      <c r="B7" s="408" t="s">
        <v>7</v>
      </c>
      <c r="C7" s="410"/>
      <c r="D7" s="270" t="s">
        <v>43</v>
      </c>
      <c r="E7" s="271"/>
      <c r="F7" s="272" t="s">
        <v>44</v>
      </c>
      <c r="G7" s="271"/>
      <c r="H7" s="272" t="s">
        <v>45</v>
      </c>
      <c r="I7" s="273"/>
      <c r="J7" s="256"/>
    </row>
    <row r="8" spans="1:30" s="262" customFormat="1" ht="24.95" customHeight="1">
      <c r="A8" s="223" t="s">
        <v>8</v>
      </c>
      <c r="B8" s="258" t="s">
        <v>0</v>
      </c>
      <c r="C8" s="259" t="s">
        <v>9</v>
      </c>
      <c r="D8" s="258" t="s">
        <v>0</v>
      </c>
      <c r="E8" s="260" t="s">
        <v>9</v>
      </c>
      <c r="F8" s="260" t="s">
        <v>0</v>
      </c>
      <c r="G8" s="260" t="s">
        <v>9</v>
      </c>
      <c r="H8" s="260" t="s">
        <v>0</v>
      </c>
      <c r="I8" s="259" t="s">
        <v>9</v>
      </c>
      <c r="J8" s="261"/>
    </row>
    <row r="9" spans="1:30" s="268" customFormat="1" ht="24.95" customHeight="1">
      <c r="A9" s="263"/>
      <c r="B9" s="264" t="s">
        <v>10</v>
      </c>
      <c r="C9" s="265" t="s">
        <v>10</v>
      </c>
      <c r="D9" s="264" t="s">
        <v>10</v>
      </c>
      <c r="E9" s="266" t="s">
        <v>10</v>
      </c>
      <c r="F9" s="266" t="s">
        <v>10</v>
      </c>
      <c r="G9" s="266" t="s">
        <v>10</v>
      </c>
      <c r="H9" s="266" t="s">
        <v>10</v>
      </c>
      <c r="I9" s="265" t="s">
        <v>10</v>
      </c>
      <c r="J9" s="267"/>
    </row>
    <row r="10" spans="1:30" ht="21" customHeight="1">
      <c r="A10" s="29"/>
      <c r="B10" s="24"/>
      <c r="C10" s="24"/>
      <c r="J10" s="78"/>
    </row>
    <row r="11" spans="1:30" s="250" customFormat="1" ht="35.1" customHeight="1">
      <c r="A11" s="240" t="s">
        <v>11</v>
      </c>
      <c r="B11" s="248">
        <v>92.1</v>
      </c>
      <c r="C11" s="248">
        <v>108.485</v>
      </c>
      <c r="D11" s="231">
        <v>95.875</v>
      </c>
      <c r="E11" s="231">
        <v>290.23500000000001</v>
      </c>
      <c r="F11" s="231">
        <v>130.1</v>
      </c>
      <c r="G11" s="231">
        <v>225.5</v>
      </c>
      <c r="H11" s="231">
        <v>76</v>
      </c>
      <c r="I11" s="231">
        <v>183.68199999999999</v>
      </c>
      <c r="J11" s="249"/>
    </row>
    <row r="12" spans="1:30" s="250" customFormat="1" ht="35.1" customHeight="1">
      <c r="A12" s="240" t="s">
        <v>13</v>
      </c>
      <c r="B12" s="248">
        <v>20</v>
      </c>
      <c r="C12" s="248">
        <v>21.5</v>
      </c>
      <c r="D12" s="231" t="s">
        <v>166</v>
      </c>
      <c r="E12" s="231" t="s">
        <v>166</v>
      </c>
      <c r="F12" s="231" t="s">
        <v>166</v>
      </c>
      <c r="G12" s="231" t="s">
        <v>166</v>
      </c>
      <c r="H12" s="231" t="s">
        <v>166</v>
      </c>
      <c r="I12" s="231" t="s">
        <v>166</v>
      </c>
      <c r="L12" s="251"/>
      <c r="N12" s="251"/>
      <c r="P12" s="251"/>
      <c r="R12" s="251"/>
      <c r="T12" s="251"/>
      <c r="V12" s="251"/>
      <c r="X12" s="251"/>
      <c r="Z12" s="251"/>
      <c r="AB12" s="251"/>
      <c r="AD12" s="251"/>
    </row>
    <row r="13" spans="1:30" s="250" customFormat="1" ht="35.1" customHeight="1">
      <c r="A13" s="240" t="s">
        <v>14</v>
      </c>
      <c r="B13" s="248">
        <v>49.3</v>
      </c>
      <c r="C13" s="248">
        <v>57.402000000000001</v>
      </c>
      <c r="D13" s="231">
        <v>74.900000000000006</v>
      </c>
      <c r="E13" s="231">
        <v>64.025999999999996</v>
      </c>
      <c r="F13" s="231">
        <v>103.602</v>
      </c>
      <c r="G13" s="231">
        <v>98.738</v>
      </c>
      <c r="H13" s="231">
        <v>131.4</v>
      </c>
      <c r="I13" s="231">
        <v>94.664000000000001</v>
      </c>
      <c r="L13" s="251"/>
      <c r="N13" s="251"/>
      <c r="P13" s="251"/>
      <c r="R13" s="251"/>
      <c r="T13" s="251"/>
      <c r="V13" s="251"/>
      <c r="X13" s="251"/>
      <c r="Z13" s="251"/>
      <c r="AB13" s="251"/>
      <c r="AD13" s="251"/>
    </row>
    <row r="14" spans="1:30" s="250" customFormat="1" ht="35.1" customHeight="1">
      <c r="A14" s="240" t="s">
        <v>15</v>
      </c>
      <c r="B14" s="248" t="s">
        <v>166</v>
      </c>
      <c r="C14" s="248" t="s">
        <v>166</v>
      </c>
      <c r="D14" s="231" t="s">
        <v>166</v>
      </c>
      <c r="E14" s="231" t="s">
        <v>166</v>
      </c>
      <c r="F14" s="231" t="s">
        <v>166</v>
      </c>
      <c r="G14" s="231" t="s">
        <v>166</v>
      </c>
      <c r="H14" s="231" t="s">
        <v>166</v>
      </c>
      <c r="I14" s="231" t="s">
        <v>166</v>
      </c>
      <c r="L14" s="251"/>
      <c r="N14" s="251"/>
      <c r="P14" s="251"/>
      <c r="R14" s="251"/>
      <c r="T14" s="251"/>
      <c r="V14" s="251"/>
      <c r="X14" s="251"/>
      <c r="Z14" s="251"/>
      <c r="AB14" s="251"/>
      <c r="AD14" s="251"/>
    </row>
    <row r="15" spans="1:30" s="250" customFormat="1" ht="35.1" customHeight="1">
      <c r="A15" s="240" t="s">
        <v>16</v>
      </c>
      <c r="B15" s="248">
        <v>159.19999999999999</v>
      </c>
      <c r="C15" s="248">
        <v>148.73699999999999</v>
      </c>
      <c r="D15" s="231">
        <v>153.53</v>
      </c>
      <c r="E15" s="231">
        <v>143.94499999999999</v>
      </c>
      <c r="F15" s="231">
        <v>158.922</v>
      </c>
      <c r="G15" s="231">
        <v>111.848</v>
      </c>
      <c r="H15" s="231">
        <v>173.6</v>
      </c>
      <c r="I15" s="231">
        <v>218.01599999999999</v>
      </c>
      <c r="L15" s="251"/>
      <c r="N15" s="251"/>
      <c r="P15" s="251"/>
      <c r="R15" s="251"/>
      <c r="T15" s="251"/>
      <c r="V15" s="251"/>
      <c r="X15" s="251"/>
      <c r="Z15" s="251"/>
      <c r="AB15" s="251"/>
      <c r="AD15" s="251"/>
    </row>
    <row r="16" spans="1:30" s="250" customFormat="1" ht="35.1" customHeight="1">
      <c r="A16" s="240" t="s">
        <v>17</v>
      </c>
      <c r="B16" s="248">
        <v>23</v>
      </c>
      <c r="C16" s="248">
        <v>22.7</v>
      </c>
      <c r="D16" s="231">
        <v>39.945</v>
      </c>
      <c r="E16" s="231">
        <v>37.853000000000002</v>
      </c>
      <c r="F16" s="231">
        <v>59.445</v>
      </c>
      <c r="G16" s="231">
        <v>57.451999999999998</v>
      </c>
      <c r="H16" s="231">
        <v>38.049999999999997</v>
      </c>
      <c r="I16" s="231">
        <v>30.763000000000002</v>
      </c>
      <c r="L16" s="251"/>
      <c r="N16" s="251"/>
      <c r="P16" s="251"/>
      <c r="R16" s="251"/>
      <c r="T16" s="251"/>
      <c r="V16" s="251"/>
      <c r="X16" s="251"/>
      <c r="Z16" s="251"/>
      <c r="AB16" s="251"/>
      <c r="AD16" s="251"/>
    </row>
    <row r="17" spans="1:30" s="250" customFormat="1" ht="35.1" customHeight="1">
      <c r="A17" s="240" t="s">
        <v>18</v>
      </c>
      <c r="B17" s="248">
        <v>62</v>
      </c>
      <c r="C17" s="248">
        <v>59.993000000000002</v>
      </c>
      <c r="D17" s="231">
        <v>73.150000000000006</v>
      </c>
      <c r="E17" s="231">
        <v>63.639000000000003</v>
      </c>
      <c r="F17" s="231">
        <v>83.614999999999995</v>
      </c>
      <c r="G17" s="231">
        <v>74.908000000000001</v>
      </c>
      <c r="H17" s="231">
        <v>104.53</v>
      </c>
      <c r="I17" s="231">
        <v>101.794</v>
      </c>
      <c r="L17" s="251"/>
      <c r="N17" s="251"/>
      <c r="P17" s="251"/>
      <c r="R17" s="251"/>
      <c r="T17" s="251"/>
      <c r="V17" s="251"/>
      <c r="X17" s="251"/>
      <c r="Z17" s="251"/>
      <c r="AB17" s="251"/>
      <c r="AD17" s="251"/>
    </row>
    <row r="18" spans="1:30" s="250" customFormat="1" ht="35.1" customHeight="1">
      <c r="A18" s="240" t="s">
        <v>19</v>
      </c>
      <c r="B18" s="248" t="s">
        <v>166</v>
      </c>
      <c r="C18" s="248" t="s">
        <v>166</v>
      </c>
      <c r="D18" s="231" t="s">
        <v>166</v>
      </c>
      <c r="E18" s="231" t="s">
        <v>166</v>
      </c>
      <c r="F18" s="231" t="s">
        <v>166</v>
      </c>
      <c r="G18" s="231" t="s">
        <v>166</v>
      </c>
      <c r="H18" s="231" t="s">
        <v>166</v>
      </c>
      <c r="I18" s="231" t="s">
        <v>166</v>
      </c>
      <c r="L18" s="251"/>
      <c r="N18" s="251"/>
      <c r="P18" s="251"/>
      <c r="R18" s="251"/>
      <c r="T18" s="251"/>
      <c r="V18" s="251"/>
      <c r="X18" s="251"/>
      <c r="Z18" s="251"/>
      <c r="AB18" s="251"/>
      <c r="AD18" s="251"/>
    </row>
    <row r="19" spans="1:30" s="250" customFormat="1" ht="35.1" customHeight="1">
      <c r="A19" s="240" t="s">
        <v>20</v>
      </c>
      <c r="B19" s="248">
        <v>67.5</v>
      </c>
      <c r="C19" s="248">
        <v>67.947000000000003</v>
      </c>
      <c r="D19" s="231">
        <v>52.3</v>
      </c>
      <c r="E19" s="231">
        <v>50.902999999999999</v>
      </c>
      <c r="F19" s="231">
        <v>69.180000000000007</v>
      </c>
      <c r="G19" s="231">
        <v>35.566000000000003</v>
      </c>
      <c r="H19" s="231">
        <v>76.77</v>
      </c>
      <c r="I19" s="231">
        <v>61.93</v>
      </c>
      <c r="L19" s="251"/>
      <c r="N19" s="251"/>
      <c r="P19" s="251"/>
      <c r="R19" s="251"/>
      <c r="T19" s="251"/>
      <c r="V19" s="251"/>
      <c r="X19" s="251"/>
      <c r="Z19" s="251"/>
      <c r="AB19" s="251"/>
      <c r="AD19" s="251"/>
    </row>
    <row r="20" spans="1:30" s="250" customFormat="1" ht="35.1" customHeight="1">
      <c r="A20" s="240" t="s">
        <v>21</v>
      </c>
      <c r="B20" s="248">
        <v>242.9</v>
      </c>
      <c r="C20" s="248">
        <v>259.7</v>
      </c>
      <c r="D20" s="231">
        <v>269.2</v>
      </c>
      <c r="E20" s="231">
        <v>285.32499999999999</v>
      </c>
      <c r="F20" s="231">
        <v>238.9</v>
      </c>
      <c r="G20" s="231">
        <v>244.64099999999999</v>
      </c>
      <c r="H20" s="231">
        <v>191.5</v>
      </c>
      <c r="I20" s="231">
        <v>193.45099999999999</v>
      </c>
      <c r="L20" s="251"/>
      <c r="N20" s="251"/>
      <c r="P20" s="251"/>
      <c r="R20" s="251"/>
      <c r="T20" s="251"/>
      <c r="V20" s="251"/>
      <c r="X20" s="251"/>
      <c r="Z20" s="251"/>
      <c r="AB20" s="251"/>
      <c r="AD20" s="251"/>
    </row>
    <row r="21" spans="1:30" s="250" customFormat="1" ht="35.1" customHeight="1">
      <c r="A21" s="240" t="s">
        <v>22</v>
      </c>
      <c r="B21" s="248">
        <v>2</v>
      </c>
      <c r="C21" s="248">
        <v>3.23</v>
      </c>
      <c r="D21" s="231">
        <v>0.7</v>
      </c>
      <c r="E21" s="231">
        <v>0.39100000000000001</v>
      </c>
      <c r="F21" s="231">
        <v>1.4</v>
      </c>
      <c r="G21" s="231">
        <v>0.85</v>
      </c>
      <c r="H21" s="231">
        <v>2.5499999999999998</v>
      </c>
      <c r="I21" s="231">
        <v>1.649</v>
      </c>
      <c r="L21" s="251"/>
      <c r="N21" s="251"/>
      <c r="P21" s="251"/>
      <c r="R21" s="251"/>
      <c r="T21" s="251"/>
      <c r="V21" s="251"/>
      <c r="X21" s="251"/>
      <c r="Z21" s="251"/>
      <c r="AB21" s="251"/>
      <c r="AD21" s="251"/>
    </row>
    <row r="22" spans="1:30" s="250" customFormat="1" ht="35.1" customHeight="1">
      <c r="A22" s="240" t="s">
        <v>23</v>
      </c>
      <c r="B22" s="248">
        <v>13</v>
      </c>
      <c r="C22" s="248">
        <v>9.9290000000000003</v>
      </c>
      <c r="D22" s="231">
        <v>14</v>
      </c>
      <c r="E22" s="231">
        <v>11.08</v>
      </c>
      <c r="F22" s="231">
        <v>7</v>
      </c>
      <c r="G22" s="231">
        <v>6.22</v>
      </c>
      <c r="H22" s="231">
        <v>27.7</v>
      </c>
      <c r="I22" s="231">
        <v>20.5</v>
      </c>
      <c r="L22" s="251"/>
      <c r="N22" s="251"/>
      <c r="P22" s="251"/>
      <c r="R22" s="251"/>
      <c r="T22" s="251"/>
      <c r="V22" s="251"/>
      <c r="X22" s="251"/>
      <c r="Z22" s="251"/>
      <c r="AB22" s="251"/>
      <c r="AD22" s="251"/>
    </row>
    <row r="23" spans="1:30" s="250" customFormat="1" ht="35.1" customHeight="1">
      <c r="A23" s="240" t="s">
        <v>24</v>
      </c>
      <c r="B23" s="248">
        <v>2</v>
      </c>
      <c r="C23" s="248">
        <v>1.377</v>
      </c>
      <c r="D23" s="231">
        <v>0.1</v>
      </c>
      <c r="E23" s="231">
        <v>0.6</v>
      </c>
      <c r="F23" s="231">
        <v>2.1</v>
      </c>
      <c r="G23" s="231">
        <v>0.94</v>
      </c>
      <c r="H23" s="231">
        <v>2.6</v>
      </c>
      <c r="I23" s="231">
        <v>2.0510000000000002</v>
      </c>
      <c r="L23" s="251"/>
      <c r="N23" s="251"/>
      <c r="P23" s="251"/>
      <c r="R23" s="251"/>
      <c r="T23" s="251"/>
      <c r="V23" s="251"/>
      <c r="X23" s="251"/>
      <c r="Z23" s="251"/>
      <c r="AB23" s="251"/>
      <c r="AD23" s="251"/>
    </row>
    <row r="24" spans="1:30" s="250" customFormat="1" ht="35.1" customHeight="1">
      <c r="A24" s="240" t="s">
        <v>25</v>
      </c>
      <c r="B24" s="248" t="s">
        <v>166</v>
      </c>
      <c r="C24" s="248" t="s">
        <v>166</v>
      </c>
      <c r="D24" s="231" t="s">
        <v>166</v>
      </c>
      <c r="E24" s="231" t="s">
        <v>166</v>
      </c>
      <c r="F24" s="231" t="s">
        <v>166</v>
      </c>
      <c r="G24" s="231" t="s">
        <v>166</v>
      </c>
      <c r="H24" s="231" t="s">
        <v>166</v>
      </c>
      <c r="I24" s="231" t="s">
        <v>166</v>
      </c>
      <c r="L24" s="251"/>
      <c r="N24" s="251"/>
      <c r="P24" s="251"/>
      <c r="R24" s="251"/>
      <c r="T24" s="251"/>
      <c r="V24" s="251"/>
      <c r="X24" s="251"/>
      <c r="Z24" s="251"/>
      <c r="AB24" s="251"/>
      <c r="AD24" s="251"/>
    </row>
    <row r="25" spans="1:30" s="250" customFormat="1" ht="35.1" customHeight="1">
      <c r="A25" s="240" t="s">
        <v>26</v>
      </c>
      <c r="B25" s="248" t="s">
        <v>166</v>
      </c>
      <c r="C25" s="248" t="s">
        <v>166</v>
      </c>
      <c r="D25" s="231" t="s">
        <v>166</v>
      </c>
      <c r="E25" s="231" t="s">
        <v>166</v>
      </c>
      <c r="F25" s="231" t="s">
        <v>166</v>
      </c>
      <c r="G25" s="231" t="s">
        <v>166</v>
      </c>
      <c r="H25" s="231" t="s">
        <v>166</v>
      </c>
      <c r="I25" s="231" t="s">
        <v>166</v>
      </c>
      <c r="L25" s="251"/>
      <c r="N25" s="251"/>
      <c r="P25" s="251"/>
      <c r="R25" s="251"/>
      <c r="T25" s="251"/>
      <c r="V25" s="251"/>
      <c r="X25" s="251"/>
      <c r="Z25" s="251"/>
      <c r="AB25" s="251"/>
      <c r="AD25" s="251"/>
    </row>
    <row r="26" spans="1:30" s="250" customFormat="1" ht="35.1" customHeight="1">
      <c r="A26" s="240" t="s">
        <v>27</v>
      </c>
      <c r="B26" s="248">
        <v>27</v>
      </c>
      <c r="C26" s="248">
        <v>27</v>
      </c>
      <c r="D26" s="231">
        <v>30.8</v>
      </c>
      <c r="E26" s="231">
        <v>21.454999999999998</v>
      </c>
      <c r="F26" s="231">
        <v>7.7220000000000004</v>
      </c>
      <c r="G26" s="231">
        <v>8.2219999999999995</v>
      </c>
      <c r="H26" s="231">
        <v>9</v>
      </c>
      <c r="I26" s="231">
        <v>5.4349999999999996</v>
      </c>
      <c r="L26" s="251"/>
      <c r="N26" s="251"/>
      <c r="P26" s="251"/>
      <c r="R26" s="251"/>
      <c r="T26" s="251"/>
      <c r="V26" s="251"/>
      <c r="X26" s="251"/>
      <c r="Z26" s="251"/>
      <c r="AB26" s="251"/>
      <c r="AD26" s="251"/>
    </row>
    <row r="27" spans="1:30" s="250" customFormat="1" ht="35.1" customHeight="1">
      <c r="A27" s="240" t="s">
        <v>28</v>
      </c>
      <c r="B27" s="248" t="s">
        <v>166</v>
      </c>
      <c r="C27" s="248" t="s">
        <v>166</v>
      </c>
      <c r="D27" s="231" t="s">
        <v>166</v>
      </c>
      <c r="E27" s="231" t="s">
        <v>166</v>
      </c>
      <c r="F27" s="231" t="s">
        <v>166</v>
      </c>
      <c r="G27" s="231" t="s">
        <v>166</v>
      </c>
      <c r="H27" s="231" t="s">
        <v>166</v>
      </c>
      <c r="I27" s="231" t="s">
        <v>166</v>
      </c>
      <c r="L27" s="251"/>
      <c r="N27" s="251"/>
      <c r="P27" s="251"/>
      <c r="R27" s="251"/>
      <c r="T27" s="251"/>
      <c r="V27" s="251"/>
      <c r="X27" s="251"/>
      <c r="Z27" s="251"/>
      <c r="AB27" s="251"/>
      <c r="AD27" s="251"/>
    </row>
    <row r="28" spans="1:30" s="250" customFormat="1" ht="35.1" customHeight="1">
      <c r="A28" s="240" t="s">
        <v>29</v>
      </c>
      <c r="B28" s="248"/>
      <c r="C28" s="248"/>
      <c r="D28" s="231"/>
      <c r="E28" s="231"/>
      <c r="F28" s="231"/>
      <c r="G28" s="231"/>
      <c r="H28" s="231"/>
      <c r="I28" s="231"/>
      <c r="L28" s="251"/>
      <c r="N28" s="251"/>
      <c r="P28" s="251"/>
      <c r="R28" s="251"/>
      <c r="T28" s="251"/>
      <c r="V28" s="251"/>
      <c r="X28" s="251"/>
      <c r="Z28" s="251"/>
      <c r="AB28" s="251"/>
      <c r="AD28" s="251"/>
    </row>
    <row r="29" spans="1:30" s="250" customFormat="1" ht="35.1" customHeight="1">
      <c r="A29" s="240" t="s">
        <v>30</v>
      </c>
      <c r="B29" s="248" t="s">
        <v>166</v>
      </c>
      <c r="C29" s="248" t="s">
        <v>166</v>
      </c>
      <c r="D29" s="231" t="s">
        <v>166</v>
      </c>
      <c r="E29" s="231" t="s">
        <v>166</v>
      </c>
      <c r="F29" s="231" t="s">
        <v>166</v>
      </c>
      <c r="G29" s="231" t="s">
        <v>166</v>
      </c>
      <c r="H29" s="231" t="s">
        <v>166</v>
      </c>
      <c r="I29" s="231">
        <v>0.15</v>
      </c>
    </row>
    <row r="30" spans="1:30" s="250" customFormat="1" ht="35.1" customHeight="1">
      <c r="A30" s="240" t="s">
        <v>31</v>
      </c>
      <c r="B30" s="248" t="s">
        <v>166</v>
      </c>
      <c r="C30" s="248" t="s">
        <v>166</v>
      </c>
      <c r="D30" s="231" t="s">
        <v>166</v>
      </c>
      <c r="E30" s="231" t="s">
        <v>166</v>
      </c>
      <c r="F30" s="231" t="s">
        <v>166</v>
      </c>
      <c r="G30" s="231" t="s">
        <v>166</v>
      </c>
      <c r="H30" s="231" t="s">
        <v>166</v>
      </c>
      <c r="I30" s="231" t="s">
        <v>166</v>
      </c>
      <c r="L30" s="251"/>
      <c r="N30" s="251"/>
      <c r="P30" s="251"/>
      <c r="R30" s="251"/>
      <c r="T30" s="251"/>
      <c r="V30" s="251"/>
      <c r="X30" s="251"/>
      <c r="Z30" s="251"/>
      <c r="AB30" s="251"/>
      <c r="AD30" s="251"/>
    </row>
    <row r="31" spans="1:30" s="250" customFormat="1" ht="35.1" customHeight="1">
      <c r="A31" s="240" t="s">
        <v>32</v>
      </c>
      <c r="B31" s="248" t="s">
        <v>166</v>
      </c>
      <c r="C31" s="248" t="s">
        <v>166</v>
      </c>
      <c r="D31" s="231" t="s">
        <v>166</v>
      </c>
      <c r="E31" s="231" t="s">
        <v>166</v>
      </c>
      <c r="F31" s="231" t="s">
        <v>166</v>
      </c>
      <c r="G31" s="231" t="s">
        <v>166</v>
      </c>
      <c r="H31" s="231" t="s">
        <v>166</v>
      </c>
      <c r="I31" s="231" t="s">
        <v>166</v>
      </c>
      <c r="L31" s="251"/>
      <c r="N31" s="251"/>
      <c r="P31" s="251"/>
      <c r="R31" s="251"/>
      <c r="T31" s="251"/>
      <c r="V31" s="251"/>
      <c r="X31" s="251"/>
      <c r="Z31" s="251"/>
      <c r="AB31" s="251"/>
      <c r="AD31" s="251"/>
    </row>
    <row r="32" spans="1:30" s="250" customFormat="1" ht="35.1" customHeight="1">
      <c r="A32" s="240" t="s">
        <v>33</v>
      </c>
      <c r="B32" s="248" t="s">
        <v>166</v>
      </c>
      <c r="C32" s="248" t="s">
        <v>166</v>
      </c>
      <c r="D32" s="231" t="s">
        <v>166</v>
      </c>
      <c r="E32" s="231" t="s">
        <v>166</v>
      </c>
      <c r="F32" s="231" t="s">
        <v>166</v>
      </c>
      <c r="G32" s="231" t="s">
        <v>166</v>
      </c>
      <c r="H32" s="231" t="s">
        <v>166</v>
      </c>
      <c r="I32" s="231" t="s">
        <v>166</v>
      </c>
      <c r="L32" s="251"/>
      <c r="N32" s="251"/>
      <c r="P32" s="251"/>
      <c r="R32" s="251"/>
      <c r="T32" s="251"/>
      <c r="V32" s="251"/>
      <c r="X32" s="251"/>
      <c r="Z32" s="251"/>
      <c r="AB32" s="251"/>
      <c r="AD32" s="251"/>
    </row>
    <row r="33" spans="1:30" s="250" customFormat="1" ht="35.1" customHeight="1">
      <c r="A33" s="240"/>
      <c r="B33" s="248"/>
      <c r="C33" s="248"/>
      <c r="D33" s="231"/>
      <c r="E33" s="231"/>
      <c r="F33" s="231"/>
      <c r="G33" s="231"/>
      <c r="H33" s="231"/>
      <c r="I33" s="231"/>
      <c r="L33" s="251"/>
      <c r="N33" s="251"/>
      <c r="P33" s="251"/>
      <c r="R33" s="251"/>
      <c r="T33" s="251"/>
      <c r="V33" s="251"/>
      <c r="X33" s="251"/>
      <c r="Z33" s="251"/>
      <c r="AB33" s="251"/>
      <c r="AD33" s="251"/>
    </row>
    <row r="34" spans="1:30" s="250" customFormat="1" ht="35.1" customHeight="1">
      <c r="A34" s="236" t="s">
        <v>34</v>
      </c>
      <c r="B34" s="247">
        <v>760</v>
      </c>
      <c r="C34" s="247">
        <v>788</v>
      </c>
      <c r="D34" s="247">
        <v>804.5</v>
      </c>
      <c r="E34" s="247">
        <v>969.452</v>
      </c>
      <c r="F34" s="247">
        <v>861.98599999999999</v>
      </c>
      <c r="G34" s="247">
        <v>864.88499999999999</v>
      </c>
      <c r="H34" s="247">
        <v>833.7</v>
      </c>
      <c r="I34" s="247">
        <v>917.08500000000004</v>
      </c>
      <c r="L34" s="251"/>
      <c r="N34" s="251"/>
      <c r="P34" s="251"/>
      <c r="R34" s="251"/>
      <c r="T34" s="251"/>
      <c r="V34" s="251"/>
      <c r="X34" s="251"/>
      <c r="Z34" s="251"/>
      <c r="AB34" s="251"/>
      <c r="AD34" s="251"/>
    </row>
    <row r="35" spans="1:30" s="250" customFormat="1" ht="35.1" customHeight="1">
      <c r="A35" s="240"/>
      <c r="B35" s="248"/>
      <c r="C35" s="248"/>
      <c r="D35" s="231"/>
      <c r="E35" s="231"/>
      <c r="F35" s="231"/>
      <c r="G35" s="231"/>
      <c r="H35" s="231"/>
      <c r="I35" s="231"/>
      <c r="L35" s="251"/>
      <c r="N35" s="251"/>
      <c r="P35" s="251"/>
      <c r="R35" s="251"/>
      <c r="T35" s="251"/>
      <c r="V35" s="251"/>
      <c r="X35" s="251"/>
      <c r="Z35" s="251"/>
      <c r="AB35" s="251"/>
      <c r="AD35" s="251"/>
    </row>
    <row r="36" spans="1:30" s="250" customFormat="1" ht="35.1" customHeight="1">
      <c r="A36" s="240" t="s">
        <v>35</v>
      </c>
      <c r="B36" s="248" t="s">
        <v>166</v>
      </c>
      <c r="C36" s="248" t="s">
        <v>166</v>
      </c>
      <c r="D36" s="231" t="s">
        <v>166</v>
      </c>
      <c r="E36" s="231" t="s">
        <v>166</v>
      </c>
      <c r="F36" s="239" t="s">
        <v>48</v>
      </c>
      <c r="G36" s="231" t="s">
        <v>166</v>
      </c>
      <c r="H36" s="231" t="s">
        <v>166</v>
      </c>
      <c r="I36" s="231" t="s">
        <v>166</v>
      </c>
    </row>
    <row r="37" spans="1:30" s="250" customFormat="1" ht="35.1" customHeight="1">
      <c r="A37" s="240" t="s">
        <v>37</v>
      </c>
      <c r="B37" s="248" t="s">
        <v>166</v>
      </c>
      <c r="C37" s="248" t="s">
        <v>166</v>
      </c>
      <c r="D37" s="231" t="s">
        <v>166</v>
      </c>
      <c r="E37" s="231" t="s">
        <v>166</v>
      </c>
      <c r="F37" s="231" t="s">
        <v>166</v>
      </c>
      <c r="G37" s="231" t="s">
        <v>166</v>
      </c>
      <c r="H37" s="231" t="s">
        <v>166</v>
      </c>
      <c r="I37" s="231" t="s">
        <v>166</v>
      </c>
      <c r="L37" s="251"/>
      <c r="N37" s="251"/>
      <c r="P37" s="251"/>
      <c r="R37" s="251"/>
      <c r="T37" s="251"/>
      <c r="V37" s="251"/>
      <c r="X37" s="251"/>
      <c r="Z37" s="251"/>
      <c r="AB37" s="251"/>
      <c r="AD37" s="251"/>
    </row>
    <row r="38" spans="1:30" s="250" customFormat="1" ht="28.5" customHeight="1">
      <c r="A38" s="240"/>
      <c r="B38" s="248"/>
      <c r="C38" s="248"/>
      <c r="D38" s="231"/>
      <c r="E38" s="231"/>
      <c r="F38" s="231"/>
      <c r="G38" s="231"/>
      <c r="H38" s="231"/>
      <c r="I38" s="231"/>
      <c r="L38" s="251"/>
      <c r="N38" s="251"/>
      <c r="P38" s="251"/>
      <c r="Q38" s="251"/>
      <c r="R38" s="251"/>
      <c r="T38" s="251"/>
      <c r="U38" s="251"/>
      <c r="V38" s="251"/>
      <c r="X38" s="251"/>
      <c r="Y38" s="251"/>
      <c r="Z38" s="251"/>
      <c r="AB38" s="251"/>
      <c r="AD38" s="251"/>
    </row>
    <row r="39" spans="1:30" s="250" customFormat="1" ht="35.1" customHeight="1">
      <c r="A39" s="236" t="s">
        <v>38</v>
      </c>
      <c r="B39" s="247">
        <v>760</v>
      </c>
      <c r="C39" s="247">
        <v>788</v>
      </c>
      <c r="D39" s="247">
        <f>SUM(D34-D36-D37)</f>
        <v>804.5</v>
      </c>
      <c r="E39" s="247">
        <f>SUM(E34-E36-E37)</f>
        <v>969.452</v>
      </c>
      <c r="F39" s="247">
        <v>800</v>
      </c>
      <c r="G39" s="247">
        <f>SUM(G34-G36-G37)</f>
        <v>864.88499999999999</v>
      </c>
      <c r="H39" s="247">
        <f>SUM(H34-H36-H37)</f>
        <v>833.7</v>
      </c>
      <c r="I39" s="247">
        <f>SUM(I34-I36-I37)</f>
        <v>917.08500000000004</v>
      </c>
      <c r="L39" s="251"/>
      <c r="N39" s="251"/>
      <c r="P39" s="251"/>
      <c r="R39" s="251"/>
      <c r="T39" s="251"/>
      <c r="V39" s="251"/>
      <c r="X39" s="251"/>
      <c r="Z39" s="251"/>
      <c r="AB39" s="251"/>
      <c r="AD39" s="251"/>
    </row>
    <row r="40" spans="1:30" ht="21.75" customHeight="1">
      <c r="A40" s="42"/>
      <c r="B40" s="112"/>
      <c r="C40" s="112"/>
      <c r="D40" s="116"/>
      <c r="E40" s="116"/>
      <c r="F40" s="116"/>
      <c r="G40" s="116"/>
      <c r="H40" s="116"/>
      <c r="I40" s="116"/>
      <c r="L40" s="36"/>
      <c r="N40" s="36"/>
      <c r="P40" s="36"/>
      <c r="R40" s="36"/>
      <c r="T40" s="36"/>
      <c r="V40" s="36"/>
      <c r="X40" s="36"/>
      <c r="Z40" s="36"/>
      <c r="AB40" s="36"/>
      <c r="AD40" s="36"/>
    </row>
    <row r="41" spans="1:30" ht="20.100000000000001" customHeight="1">
      <c r="A41" s="151" t="s">
        <v>171</v>
      </c>
      <c r="C41" s="25"/>
      <c r="D41" s="117"/>
      <c r="E41" s="117"/>
      <c r="F41" s="117"/>
      <c r="G41" s="117"/>
      <c r="H41" s="117"/>
      <c r="I41" s="118" t="s">
        <v>183</v>
      </c>
    </row>
    <row r="42" spans="1:30" ht="20.100000000000001" customHeight="1">
      <c r="A42" s="151"/>
      <c r="C42" s="242"/>
      <c r="D42" s="117"/>
      <c r="E42" s="117"/>
      <c r="F42" s="117"/>
      <c r="G42" s="117"/>
      <c r="H42" s="117"/>
      <c r="I42" s="118"/>
    </row>
    <row r="43" spans="1:30" ht="20.100000000000001" customHeight="1">
      <c r="A43" s="151"/>
      <c r="C43" s="242"/>
      <c r="D43" s="117"/>
      <c r="E43" s="117"/>
      <c r="F43" s="117"/>
      <c r="G43" s="117"/>
      <c r="H43" s="117"/>
      <c r="I43" s="118"/>
    </row>
    <row r="44" spans="1:30" ht="20.100000000000001" customHeight="1">
      <c r="A44" s="151"/>
      <c r="C44" s="242"/>
      <c r="D44" s="117"/>
      <c r="E44" s="117"/>
      <c r="F44" s="117"/>
      <c r="G44" s="117"/>
      <c r="H44" s="117"/>
      <c r="I44" s="118"/>
    </row>
    <row r="45" spans="1:30" ht="20.100000000000001" customHeight="1">
      <c r="A45" s="151"/>
      <c r="C45" s="242"/>
      <c r="D45" s="117"/>
      <c r="E45" s="117"/>
      <c r="F45" s="117"/>
      <c r="G45" s="117"/>
      <c r="H45" s="117"/>
      <c r="I45" s="118"/>
    </row>
    <row r="46" spans="1:30" ht="20.100000000000001" customHeight="1">
      <c r="A46" s="151"/>
      <c r="C46" s="242"/>
      <c r="D46" s="117"/>
      <c r="E46" s="117"/>
      <c r="F46" s="117"/>
      <c r="G46" s="117"/>
      <c r="H46" s="117"/>
      <c r="I46" s="118"/>
    </row>
    <row r="47" spans="1:30" ht="20.100000000000001" customHeight="1">
      <c r="A47" s="151"/>
      <c r="C47" s="242"/>
      <c r="D47" s="117"/>
      <c r="E47" s="117"/>
      <c r="F47" s="117"/>
      <c r="G47" s="117"/>
      <c r="H47" s="117"/>
      <c r="I47" s="118"/>
    </row>
    <row r="48" spans="1:30" ht="20.100000000000001" customHeight="1">
      <c r="A48" s="151"/>
      <c r="C48" s="242"/>
      <c r="D48" s="117"/>
      <c r="E48" s="117"/>
      <c r="F48" s="117"/>
      <c r="G48" s="117"/>
      <c r="H48" s="117"/>
      <c r="I48" s="118"/>
    </row>
    <row r="49" spans="1:9" ht="20.100000000000001" customHeight="1">
      <c r="A49" s="412">
        <v>133</v>
      </c>
      <c r="B49" s="412"/>
      <c r="C49" s="412"/>
      <c r="D49" s="412"/>
      <c r="E49" s="412"/>
      <c r="F49" s="412"/>
      <c r="G49" s="412"/>
      <c r="H49" s="412"/>
      <c r="I49" s="412"/>
    </row>
  </sheetData>
  <mergeCells count="4">
    <mergeCell ref="B7:C7"/>
    <mergeCell ref="A3:I3"/>
    <mergeCell ref="A4:I4"/>
    <mergeCell ref="A49:I49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8175"/>
  <sheetViews>
    <sheetView showGridLines="0" view="pageBreakPreview" zoomScale="55" zoomScaleNormal="71" zoomScaleSheetLayoutView="55" workbookViewId="0">
      <selection activeCell="K8" sqref="K8:P9"/>
    </sheetView>
  </sheetViews>
  <sheetFormatPr defaultColWidth="9.625" defaultRowHeight="18.75"/>
  <cols>
    <col min="1" max="1" width="45.625" style="29" customWidth="1"/>
    <col min="2" max="5" width="13.625" style="17" customWidth="1"/>
    <col min="6" max="9" width="13.625" style="83" customWidth="1"/>
    <col min="10" max="10" width="50.625" style="29" customWidth="1"/>
    <col min="11" max="16" width="16.625" style="83" customWidth="1"/>
    <col min="17" max="17" width="17.625" style="17" customWidth="1"/>
    <col min="18" max="16384" width="9.625" style="17"/>
  </cols>
  <sheetData>
    <row r="1" spans="1:46" ht="20.100000000000001" customHeight="1">
      <c r="D1" s="38"/>
      <c r="I1" s="208"/>
      <c r="J1" s="28"/>
    </row>
    <row r="2" spans="1:46" ht="20.100000000000001" customHeight="1"/>
    <row r="3" spans="1:46" s="243" customFormat="1" ht="24.95" customHeight="1">
      <c r="A3" s="407" t="s">
        <v>199</v>
      </c>
      <c r="B3" s="407"/>
      <c r="C3" s="407"/>
      <c r="D3" s="407"/>
      <c r="E3" s="407"/>
      <c r="F3" s="407"/>
      <c r="G3" s="407"/>
      <c r="H3" s="407"/>
      <c r="I3" s="407"/>
      <c r="J3" s="407" t="s">
        <v>184</v>
      </c>
      <c r="K3" s="407"/>
      <c r="L3" s="407"/>
      <c r="M3" s="407"/>
      <c r="N3" s="407"/>
      <c r="O3" s="407"/>
      <c r="P3" s="407"/>
      <c r="Q3" s="287"/>
      <c r="R3" s="287"/>
    </row>
    <row r="4" spans="1:46" s="243" customFormat="1" ht="24.95" customHeight="1">
      <c r="A4" s="407" t="s">
        <v>185</v>
      </c>
      <c r="B4" s="407"/>
      <c r="C4" s="407"/>
      <c r="D4" s="407"/>
      <c r="E4" s="407"/>
      <c r="F4" s="407"/>
      <c r="G4" s="407"/>
      <c r="H4" s="407"/>
      <c r="I4" s="407"/>
      <c r="J4" s="407" t="s">
        <v>185</v>
      </c>
      <c r="K4" s="407"/>
      <c r="L4" s="407"/>
      <c r="M4" s="407"/>
      <c r="N4" s="407"/>
      <c r="O4" s="407"/>
      <c r="P4" s="407"/>
    </row>
    <row r="5" spans="1:46" ht="20.100000000000001" customHeight="1">
      <c r="I5" s="169"/>
    </row>
    <row r="6" spans="1:46" ht="20.100000000000001" customHeight="1">
      <c r="D6" s="26"/>
      <c r="I6" s="170" t="s">
        <v>195</v>
      </c>
      <c r="P6" s="170" t="s">
        <v>195</v>
      </c>
    </row>
    <row r="7" spans="1:46" s="227" customFormat="1" ht="24.95" customHeight="1">
      <c r="A7" s="274"/>
      <c r="B7" s="410" t="s">
        <v>46</v>
      </c>
      <c r="C7" s="409"/>
      <c r="D7" s="408" t="s">
        <v>47</v>
      </c>
      <c r="E7" s="409"/>
      <c r="F7" s="408" t="s">
        <v>52</v>
      </c>
      <c r="G7" s="409"/>
      <c r="H7" s="408" t="s">
        <v>53</v>
      </c>
      <c r="I7" s="410"/>
      <c r="J7" s="269"/>
      <c r="K7" s="408" t="s">
        <v>54</v>
      </c>
      <c r="L7" s="409"/>
      <c r="M7" s="408" t="s">
        <v>55</v>
      </c>
      <c r="N7" s="409"/>
      <c r="O7" s="408" t="s">
        <v>56</v>
      </c>
      <c r="P7" s="410"/>
    </row>
    <row r="8" spans="1:46" s="228" customFormat="1" ht="24.95" customHeight="1">
      <c r="A8" s="291" t="s">
        <v>8</v>
      </c>
      <c r="B8" s="260" t="s">
        <v>0</v>
      </c>
      <c r="C8" s="260" t="s">
        <v>9</v>
      </c>
      <c r="D8" s="260" t="s">
        <v>0</v>
      </c>
      <c r="E8" s="259" t="s">
        <v>9</v>
      </c>
      <c r="F8" s="427" t="s">
        <v>0</v>
      </c>
      <c r="G8" s="428" t="s">
        <v>9</v>
      </c>
      <c r="H8" s="427" t="s">
        <v>0</v>
      </c>
      <c r="I8" s="429" t="s">
        <v>9</v>
      </c>
      <c r="J8" s="223" t="s">
        <v>8</v>
      </c>
      <c r="K8" s="427" t="s">
        <v>0</v>
      </c>
      <c r="L8" s="428" t="s">
        <v>9</v>
      </c>
      <c r="M8" s="427" t="s">
        <v>0</v>
      </c>
      <c r="N8" s="428" t="s">
        <v>9</v>
      </c>
      <c r="O8" s="427" t="s">
        <v>0</v>
      </c>
      <c r="P8" s="429" t="s">
        <v>9</v>
      </c>
    </row>
    <row r="9" spans="1:46" s="114" customFormat="1" ht="24.95" customHeight="1">
      <c r="A9" s="296"/>
      <c r="B9" s="266" t="s">
        <v>10</v>
      </c>
      <c r="C9" s="266" t="s">
        <v>10</v>
      </c>
      <c r="D9" s="266" t="s">
        <v>10</v>
      </c>
      <c r="E9" s="265" t="s">
        <v>10</v>
      </c>
      <c r="F9" s="264" t="s">
        <v>10</v>
      </c>
      <c r="G9" s="266" t="s">
        <v>10</v>
      </c>
      <c r="H9" s="264" t="s">
        <v>10</v>
      </c>
      <c r="I9" s="265" t="s">
        <v>10</v>
      </c>
      <c r="J9" s="253"/>
      <c r="K9" s="264" t="s">
        <v>10</v>
      </c>
      <c r="L9" s="266" t="s">
        <v>10</v>
      </c>
      <c r="M9" s="264" t="s">
        <v>10</v>
      </c>
      <c r="N9" s="266" t="s">
        <v>10</v>
      </c>
      <c r="O9" s="264" t="s">
        <v>10</v>
      </c>
      <c r="P9" s="265" t="s">
        <v>10</v>
      </c>
    </row>
    <row r="10" spans="1:46" ht="20.85" customHeight="1">
      <c r="A10" s="225"/>
      <c r="B10" s="244"/>
      <c r="C10" s="244"/>
      <c r="D10" s="244"/>
      <c r="E10" s="244"/>
      <c r="F10" s="244"/>
      <c r="G10" s="244"/>
      <c r="H10" s="244"/>
      <c r="I10" s="244"/>
      <c r="J10" s="225"/>
      <c r="K10" s="244"/>
      <c r="L10" s="244"/>
      <c r="M10" s="244"/>
      <c r="N10" s="244"/>
      <c r="O10" s="244"/>
      <c r="P10" s="244"/>
    </row>
    <row r="11" spans="1:46" ht="35.1" customHeight="1">
      <c r="A11" s="219" t="s">
        <v>11</v>
      </c>
      <c r="B11" s="231">
        <v>80</v>
      </c>
      <c r="C11" s="231">
        <v>94.6</v>
      </c>
      <c r="D11" s="231">
        <v>87.5</v>
      </c>
      <c r="E11" s="231">
        <v>165.76300000000001</v>
      </c>
      <c r="F11" s="231">
        <v>100</v>
      </c>
      <c r="G11" s="231">
        <v>165.04400000000001</v>
      </c>
      <c r="H11" s="231">
        <v>140</v>
      </c>
      <c r="I11" s="231">
        <v>222.61</v>
      </c>
      <c r="J11" s="219" t="s">
        <v>11</v>
      </c>
      <c r="K11" s="231">
        <v>126.7</v>
      </c>
      <c r="L11" s="231">
        <v>217.45699999999999</v>
      </c>
      <c r="M11" s="231">
        <v>172.51</v>
      </c>
      <c r="N11" s="231">
        <v>250.624</v>
      </c>
      <c r="O11" s="231">
        <v>210.59</v>
      </c>
      <c r="P11" s="231">
        <v>265.75599999999997</v>
      </c>
      <c r="T11" s="22"/>
      <c r="V11" s="22"/>
      <c r="X11" s="22"/>
      <c r="Z11" s="22"/>
      <c r="AB11" s="22"/>
      <c r="AD11" s="22"/>
      <c r="AF11" s="22"/>
      <c r="AH11" s="22"/>
      <c r="AJ11" s="22"/>
      <c r="AL11" s="22"/>
      <c r="AN11" s="22"/>
      <c r="AP11" s="22"/>
      <c r="AR11" s="22"/>
      <c r="AT11" s="22"/>
    </row>
    <row r="12" spans="1:46" ht="35.1" customHeight="1">
      <c r="A12" s="219" t="s">
        <v>13</v>
      </c>
      <c r="B12" s="231" t="s">
        <v>166</v>
      </c>
      <c r="C12" s="231" t="s">
        <v>166</v>
      </c>
      <c r="D12" s="231" t="s">
        <v>166</v>
      </c>
      <c r="E12" s="231" t="s">
        <v>166</v>
      </c>
      <c r="F12" s="231" t="s">
        <v>166</v>
      </c>
      <c r="G12" s="231" t="s">
        <v>166</v>
      </c>
      <c r="H12" s="231" t="s">
        <v>166</v>
      </c>
      <c r="I12" s="231" t="s">
        <v>166</v>
      </c>
      <c r="J12" s="219" t="s">
        <v>13</v>
      </c>
      <c r="K12" s="231" t="s">
        <v>166</v>
      </c>
      <c r="L12" s="231" t="s">
        <v>166</v>
      </c>
      <c r="M12" s="231" t="s">
        <v>166</v>
      </c>
      <c r="N12" s="231" t="s">
        <v>166</v>
      </c>
      <c r="O12" s="231" t="s">
        <v>166</v>
      </c>
      <c r="P12" s="231" t="s">
        <v>166</v>
      </c>
      <c r="T12" s="22"/>
      <c r="V12" s="22"/>
      <c r="X12" s="22"/>
      <c r="Z12" s="22"/>
      <c r="AB12" s="22"/>
      <c r="AD12" s="22"/>
      <c r="AF12" s="22"/>
      <c r="AH12" s="22"/>
      <c r="AJ12" s="22"/>
      <c r="AL12" s="22"/>
      <c r="AN12" s="22"/>
      <c r="AP12" s="22"/>
      <c r="AR12" s="22"/>
      <c r="AT12" s="22"/>
    </row>
    <row r="13" spans="1:46" ht="35.1" customHeight="1">
      <c r="A13" s="219" t="s">
        <v>14</v>
      </c>
      <c r="B13" s="231">
        <v>160.5</v>
      </c>
      <c r="C13" s="231">
        <v>106.068</v>
      </c>
      <c r="D13" s="231">
        <v>118.818</v>
      </c>
      <c r="E13" s="231">
        <v>107.124</v>
      </c>
      <c r="F13" s="231">
        <v>147.9</v>
      </c>
      <c r="G13" s="231">
        <v>119.51300000000001</v>
      </c>
      <c r="H13" s="231">
        <v>161.66999999999999</v>
      </c>
      <c r="I13" s="231">
        <v>130.68799999999999</v>
      </c>
      <c r="J13" s="219" t="s">
        <v>14</v>
      </c>
      <c r="K13" s="231">
        <v>160.565</v>
      </c>
      <c r="L13" s="231">
        <v>126.31100000000001</v>
      </c>
      <c r="M13" s="231">
        <v>174.98</v>
      </c>
      <c r="N13" s="231">
        <v>143.42599999999999</v>
      </c>
      <c r="O13" s="231">
        <v>219.13</v>
      </c>
      <c r="P13" s="231">
        <v>186.22900000000001</v>
      </c>
      <c r="T13" s="22"/>
      <c r="V13" s="22"/>
      <c r="X13" s="22"/>
      <c r="Z13" s="22"/>
      <c r="AB13" s="22"/>
      <c r="AD13" s="22"/>
      <c r="AF13" s="22"/>
      <c r="AH13" s="22"/>
      <c r="AJ13" s="22"/>
      <c r="AL13" s="22"/>
      <c r="AN13" s="22"/>
      <c r="AP13" s="22"/>
      <c r="AR13" s="22"/>
      <c r="AT13" s="22"/>
    </row>
    <row r="14" spans="1:46" ht="35.1" customHeight="1">
      <c r="A14" s="219" t="s">
        <v>15</v>
      </c>
      <c r="B14" s="231" t="s">
        <v>166</v>
      </c>
      <c r="C14" s="231" t="s">
        <v>166</v>
      </c>
      <c r="D14" s="231" t="s">
        <v>166</v>
      </c>
      <c r="E14" s="231" t="s">
        <v>166</v>
      </c>
      <c r="F14" s="231" t="s">
        <v>166</v>
      </c>
      <c r="G14" s="231" t="s">
        <v>166</v>
      </c>
      <c r="H14" s="231" t="s">
        <v>166</v>
      </c>
      <c r="I14" s="231" t="s">
        <v>166</v>
      </c>
      <c r="J14" s="219" t="s">
        <v>15</v>
      </c>
      <c r="K14" s="231" t="s">
        <v>166</v>
      </c>
      <c r="L14" s="231" t="s">
        <v>166</v>
      </c>
      <c r="M14" s="231" t="s">
        <v>166</v>
      </c>
      <c r="N14" s="231" t="s">
        <v>166</v>
      </c>
      <c r="O14" s="231" t="s">
        <v>166</v>
      </c>
      <c r="P14" s="231" t="s">
        <v>166</v>
      </c>
      <c r="T14" s="22"/>
      <c r="V14" s="22"/>
      <c r="X14" s="22"/>
      <c r="Z14" s="22"/>
      <c r="AB14" s="22"/>
      <c r="AD14" s="22"/>
      <c r="AF14" s="22"/>
      <c r="AH14" s="22"/>
      <c r="AJ14" s="22"/>
      <c r="AL14" s="22"/>
      <c r="AN14" s="22"/>
      <c r="AP14" s="22"/>
      <c r="AR14" s="22"/>
      <c r="AT14" s="22"/>
    </row>
    <row r="15" spans="1:46" ht="35.1" customHeight="1">
      <c r="A15" s="219" t="s">
        <v>16</v>
      </c>
      <c r="B15" s="231">
        <v>183.2</v>
      </c>
      <c r="C15" s="231">
        <v>209.18199999999999</v>
      </c>
      <c r="D15" s="231">
        <v>273.23</v>
      </c>
      <c r="E15" s="231">
        <v>373.12099999999998</v>
      </c>
      <c r="F15" s="231">
        <v>386.6</v>
      </c>
      <c r="G15" s="231">
        <v>458.166</v>
      </c>
      <c r="H15" s="231">
        <v>431.6</v>
      </c>
      <c r="I15" s="231">
        <v>522.54100000000005</v>
      </c>
      <c r="J15" s="219" t="s">
        <v>16</v>
      </c>
      <c r="K15" s="231">
        <v>550.5</v>
      </c>
      <c r="L15" s="231">
        <v>673.18200000000002</v>
      </c>
      <c r="M15" s="231">
        <v>350.88600000000002</v>
      </c>
      <c r="N15" s="231">
        <v>389.34100000000001</v>
      </c>
      <c r="O15" s="231">
        <v>400.83</v>
      </c>
      <c r="P15" s="231">
        <v>385.25900000000001</v>
      </c>
      <c r="T15" s="22"/>
      <c r="V15" s="22"/>
      <c r="X15" s="22"/>
      <c r="Z15" s="22"/>
      <c r="AB15" s="22"/>
      <c r="AD15" s="22"/>
      <c r="AF15" s="22"/>
      <c r="AH15" s="22"/>
      <c r="AJ15" s="22"/>
      <c r="AL15" s="22"/>
      <c r="AN15" s="22"/>
      <c r="AP15" s="22"/>
      <c r="AR15" s="22"/>
      <c r="AT15" s="22"/>
    </row>
    <row r="16" spans="1:46" ht="35.1" customHeight="1">
      <c r="A16" s="219" t="s">
        <v>17</v>
      </c>
      <c r="B16" s="231">
        <v>15.254</v>
      </c>
      <c r="C16" s="231">
        <v>15.654</v>
      </c>
      <c r="D16" s="231">
        <v>12.837</v>
      </c>
      <c r="E16" s="231">
        <v>9.9380000000000006</v>
      </c>
      <c r="F16" s="231">
        <v>12</v>
      </c>
      <c r="G16" s="231">
        <v>10.119</v>
      </c>
      <c r="H16" s="231">
        <v>9</v>
      </c>
      <c r="I16" s="231">
        <v>8.6110000000000007</v>
      </c>
      <c r="J16" s="219" t="s">
        <v>17</v>
      </c>
      <c r="K16" s="231">
        <v>9.08</v>
      </c>
      <c r="L16" s="231">
        <v>6.431</v>
      </c>
      <c r="M16" s="231">
        <v>51.12</v>
      </c>
      <c r="N16" s="231">
        <v>52.445999999999998</v>
      </c>
      <c r="O16" s="231">
        <v>51.6</v>
      </c>
      <c r="P16" s="231">
        <v>56.7</v>
      </c>
      <c r="T16" s="22"/>
      <c r="V16" s="22"/>
      <c r="X16" s="22"/>
      <c r="Z16" s="22"/>
      <c r="AB16" s="22"/>
      <c r="AD16" s="22"/>
      <c r="AF16" s="22"/>
      <c r="AH16" s="22"/>
      <c r="AJ16" s="22"/>
      <c r="AL16" s="22"/>
      <c r="AN16" s="22"/>
      <c r="AP16" s="22"/>
      <c r="AR16" s="22"/>
      <c r="AT16" s="22"/>
    </row>
    <row r="17" spans="1:46" ht="35.1" customHeight="1">
      <c r="A17" s="219" t="s">
        <v>18</v>
      </c>
      <c r="B17" s="231">
        <v>131.14599999999999</v>
      </c>
      <c r="C17" s="231">
        <v>94.888999999999996</v>
      </c>
      <c r="D17" s="231">
        <v>125</v>
      </c>
      <c r="E17" s="231">
        <v>133.483</v>
      </c>
      <c r="F17" s="231">
        <v>168</v>
      </c>
      <c r="G17" s="231">
        <v>154.797</v>
      </c>
      <c r="H17" s="231">
        <v>156.72999999999999</v>
      </c>
      <c r="I17" s="231">
        <v>174.68600000000001</v>
      </c>
      <c r="J17" s="219" t="s">
        <v>18</v>
      </c>
      <c r="K17" s="231">
        <v>165.69800000000001</v>
      </c>
      <c r="L17" s="231">
        <v>152.15199999999999</v>
      </c>
      <c r="M17" s="231">
        <v>229.58500000000001</v>
      </c>
      <c r="N17" s="231">
        <v>247.821</v>
      </c>
      <c r="O17" s="231">
        <v>464</v>
      </c>
      <c r="P17" s="231">
        <v>676.18299999999999</v>
      </c>
      <c r="T17" s="22"/>
      <c r="V17" s="22"/>
      <c r="X17" s="22"/>
      <c r="Z17" s="22"/>
      <c r="AB17" s="22"/>
      <c r="AD17" s="22"/>
      <c r="AF17" s="22"/>
      <c r="AH17" s="22"/>
      <c r="AJ17" s="22"/>
      <c r="AL17" s="22"/>
      <c r="AN17" s="22"/>
      <c r="AP17" s="22"/>
      <c r="AR17" s="22"/>
      <c r="AT17" s="22"/>
    </row>
    <row r="18" spans="1:46" ht="35.1" customHeight="1">
      <c r="A18" s="219" t="s">
        <v>19</v>
      </c>
      <c r="B18" s="231" t="s">
        <v>166</v>
      </c>
      <c r="C18" s="231" t="s">
        <v>166</v>
      </c>
      <c r="D18" s="231" t="s">
        <v>166</v>
      </c>
      <c r="E18" s="231" t="s">
        <v>166</v>
      </c>
      <c r="F18" s="231" t="s">
        <v>166</v>
      </c>
      <c r="G18" s="231" t="s">
        <v>166</v>
      </c>
      <c r="H18" s="231" t="s">
        <v>166</v>
      </c>
      <c r="I18" s="231" t="s">
        <v>166</v>
      </c>
      <c r="J18" s="219" t="s">
        <v>19</v>
      </c>
      <c r="K18" s="231" t="s">
        <v>166</v>
      </c>
      <c r="L18" s="231" t="s">
        <v>166</v>
      </c>
      <c r="M18" s="231" t="s">
        <v>166</v>
      </c>
      <c r="N18" s="231" t="s">
        <v>166</v>
      </c>
      <c r="O18" s="231" t="s">
        <v>166</v>
      </c>
      <c r="P18" s="231" t="s">
        <v>166</v>
      </c>
      <c r="T18" s="22"/>
      <c r="V18" s="22"/>
      <c r="X18" s="22"/>
      <c r="Z18" s="22"/>
      <c r="AB18" s="22"/>
      <c r="AD18" s="22"/>
      <c r="AF18" s="22"/>
      <c r="AH18" s="22"/>
      <c r="AJ18" s="22"/>
      <c r="AL18" s="22"/>
      <c r="AN18" s="22"/>
      <c r="AP18" s="22"/>
      <c r="AR18" s="22"/>
      <c r="AT18" s="22"/>
    </row>
    <row r="19" spans="1:46" ht="35.1" customHeight="1">
      <c r="A19" s="219" t="s">
        <v>20</v>
      </c>
      <c r="B19" s="231">
        <v>80.5</v>
      </c>
      <c r="C19" s="231">
        <v>65.45</v>
      </c>
      <c r="D19" s="231">
        <v>70.415000000000006</v>
      </c>
      <c r="E19" s="231">
        <v>61.917999999999999</v>
      </c>
      <c r="F19" s="231">
        <v>100</v>
      </c>
      <c r="G19" s="231">
        <v>90.522000000000006</v>
      </c>
      <c r="H19" s="231">
        <v>100.5</v>
      </c>
      <c r="I19" s="231">
        <v>102.19799999999999</v>
      </c>
      <c r="J19" s="219" t="s">
        <v>20</v>
      </c>
      <c r="K19" s="231">
        <v>124.28</v>
      </c>
      <c r="L19" s="231">
        <v>113.062</v>
      </c>
      <c r="M19" s="231">
        <v>172.52</v>
      </c>
      <c r="N19" s="231">
        <v>156.63499999999999</v>
      </c>
      <c r="O19" s="231">
        <v>223.3</v>
      </c>
      <c r="P19" s="231">
        <v>226.863</v>
      </c>
      <c r="T19" s="22"/>
      <c r="V19" s="22"/>
      <c r="X19" s="22"/>
      <c r="Z19" s="22"/>
      <c r="AB19" s="22"/>
      <c r="AD19" s="22"/>
      <c r="AF19" s="22"/>
      <c r="AH19" s="22"/>
      <c r="AJ19" s="22"/>
      <c r="AL19" s="22"/>
      <c r="AN19" s="22"/>
      <c r="AP19" s="22"/>
      <c r="AR19" s="22"/>
      <c r="AT19" s="22"/>
    </row>
    <row r="20" spans="1:46" ht="35.1" customHeight="1">
      <c r="A20" s="219" t="s">
        <v>21</v>
      </c>
      <c r="B20" s="231">
        <v>204</v>
      </c>
      <c r="C20" s="231">
        <v>207.76400000000001</v>
      </c>
      <c r="D20" s="231">
        <v>219</v>
      </c>
      <c r="E20" s="231">
        <v>245.048</v>
      </c>
      <c r="F20" s="231">
        <v>269.39100000000002</v>
      </c>
      <c r="G20" s="231">
        <v>278.98500000000001</v>
      </c>
      <c r="H20" s="231">
        <v>288.5</v>
      </c>
      <c r="I20" s="231">
        <v>401.113</v>
      </c>
      <c r="J20" s="219" t="s">
        <v>21</v>
      </c>
      <c r="K20" s="231">
        <v>298.08300000000003</v>
      </c>
      <c r="L20" s="231">
        <v>374.32900000000001</v>
      </c>
      <c r="M20" s="231">
        <v>337.95</v>
      </c>
      <c r="N20" s="231">
        <v>376.69499999999999</v>
      </c>
      <c r="O20" s="231">
        <v>329.78</v>
      </c>
      <c r="P20" s="231">
        <v>427.71699999999998</v>
      </c>
      <c r="T20" s="22"/>
      <c r="V20" s="22"/>
      <c r="X20" s="22"/>
      <c r="Z20" s="22"/>
      <c r="AB20" s="22"/>
      <c r="AD20" s="22"/>
      <c r="AF20" s="22"/>
      <c r="AH20" s="22"/>
      <c r="AJ20" s="22"/>
      <c r="AL20" s="22"/>
      <c r="AN20" s="22"/>
      <c r="AP20" s="22"/>
      <c r="AR20" s="22"/>
      <c r="AT20" s="22"/>
    </row>
    <row r="21" spans="1:46" ht="35.1" customHeight="1">
      <c r="A21" s="219" t="s">
        <v>22</v>
      </c>
      <c r="B21" s="231">
        <v>2.6</v>
      </c>
      <c r="C21" s="231">
        <v>2.2679999999999998</v>
      </c>
      <c r="D21" s="231">
        <v>2.5</v>
      </c>
      <c r="E21" s="231">
        <v>3.6970000000000001</v>
      </c>
      <c r="F21" s="231">
        <v>6.609</v>
      </c>
      <c r="G21" s="231">
        <v>6.77</v>
      </c>
      <c r="H21" s="231">
        <v>8</v>
      </c>
      <c r="I21" s="231">
        <v>7.0910000000000002</v>
      </c>
      <c r="J21" s="219" t="s">
        <v>22</v>
      </c>
      <c r="K21" s="231">
        <v>10.4</v>
      </c>
      <c r="L21" s="231">
        <v>6.4790000000000001</v>
      </c>
      <c r="M21" s="231">
        <v>9.1199999999999992</v>
      </c>
      <c r="N21" s="231">
        <v>8.0190000000000001</v>
      </c>
      <c r="O21" s="231">
        <v>11.08</v>
      </c>
      <c r="P21" s="231">
        <v>11.999000000000001</v>
      </c>
      <c r="T21" s="22"/>
      <c r="V21" s="22"/>
      <c r="X21" s="22"/>
      <c r="Z21" s="22"/>
      <c r="AB21" s="22"/>
      <c r="AD21" s="22"/>
      <c r="AF21" s="22"/>
      <c r="AH21" s="22"/>
      <c r="AJ21" s="22"/>
      <c r="AL21" s="22"/>
      <c r="AN21" s="22"/>
      <c r="AP21" s="22"/>
      <c r="AR21" s="22"/>
      <c r="AT21" s="22"/>
    </row>
    <row r="22" spans="1:46" ht="35.1" customHeight="1">
      <c r="A22" s="219" t="s">
        <v>23</v>
      </c>
      <c r="B22" s="231">
        <v>30</v>
      </c>
      <c r="C22" s="231">
        <v>21</v>
      </c>
      <c r="D22" s="231">
        <v>30</v>
      </c>
      <c r="E22" s="231">
        <v>4</v>
      </c>
      <c r="F22" s="231" t="s">
        <v>166</v>
      </c>
      <c r="G22" s="231">
        <v>3.1019999999999999</v>
      </c>
      <c r="H22" s="231" t="s">
        <v>166</v>
      </c>
      <c r="I22" s="231" t="s">
        <v>166</v>
      </c>
      <c r="J22" s="219" t="s">
        <v>23</v>
      </c>
      <c r="K22" s="231" t="s">
        <v>166</v>
      </c>
      <c r="L22" s="231" t="s">
        <v>166</v>
      </c>
      <c r="M22" s="231">
        <v>24.28</v>
      </c>
      <c r="N22" s="231">
        <v>41.604999999999997</v>
      </c>
      <c r="O22" s="231">
        <v>177.51</v>
      </c>
      <c r="P22" s="231">
        <v>245.16900000000001</v>
      </c>
      <c r="T22" s="22"/>
      <c r="V22" s="22"/>
      <c r="X22" s="22"/>
      <c r="Z22" s="22"/>
      <c r="AB22" s="22"/>
      <c r="AD22" s="22"/>
      <c r="AF22" s="22"/>
      <c r="AH22" s="22"/>
      <c r="AJ22" s="22"/>
      <c r="AL22" s="22"/>
      <c r="AN22" s="22"/>
      <c r="AP22" s="22"/>
      <c r="AR22" s="22"/>
      <c r="AT22" s="22"/>
    </row>
    <row r="23" spans="1:46" ht="35.1" customHeight="1">
      <c r="A23" s="219" t="s">
        <v>24</v>
      </c>
      <c r="B23" s="231">
        <v>3.2</v>
      </c>
      <c r="C23" s="231">
        <v>2.23</v>
      </c>
      <c r="D23" s="231">
        <v>3</v>
      </c>
      <c r="E23" s="231">
        <v>3.1850000000000001</v>
      </c>
      <c r="F23" s="231">
        <v>0.46</v>
      </c>
      <c r="G23" s="231">
        <v>0.28300000000000003</v>
      </c>
      <c r="H23" s="231">
        <v>0.5</v>
      </c>
      <c r="I23" s="231">
        <v>0.5</v>
      </c>
      <c r="J23" s="219" t="s">
        <v>24</v>
      </c>
      <c r="K23" s="231">
        <v>0.79400000000000004</v>
      </c>
      <c r="L23" s="231" t="s">
        <v>166</v>
      </c>
      <c r="M23" s="231">
        <v>1.9890000000000001</v>
      </c>
      <c r="N23" s="231">
        <v>2.4510000000000001</v>
      </c>
      <c r="O23" s="231">
        <v>2.1800000000000002</v>
      </c>
      <c r="P23" s="231">
        <v>2.3639999999999999</v>
      </c>
      <c r="T23" s="22"/>
      <c r="V23" s="22"/>
      <c r="X23" s="22"/>
      <c r="Z23" s="22"/>
      <c r="AB23" s="22"/>
      <c r="AD23" s="22"/>
      <c r="AF23" s="22"/>
      <c r="AH23" s="22"/>
      <c r="AJ23" s="22"/>
      <c r="AL23" s="22"/>
      <c r="AN23" s="22"/>
      <c r="AP23" s="22"/>
      <c r="AR23" s="22"/>
      <c r="AT23" s="22"/>
    </row>
    <row r="24" spans="1:46" ht="35.1" customHeight="1">
      <c r="A24" s="219" t="s">
        <v>25</v>
      </c>
      <c r="B24" s="231" t="s">
        <v>166</v>
      </c>
      <c r="C24" s="231" t="s">
        <v>166</v>
      </c>
      <c r="D24" s="231" t="s">
        <v>166</v>
      </c>
      <c r="E24" s="231" t="s">
        <v>166</v>
      </c>
      <c r="F24" s="231" t="s">
        <v>166</v>
      </c>
      <c r="G24" s="231" t="s">
        <v>166</v>
      </c>
      <c r="H24" s="231" t="s">
        <v>166</v>
      </c>
      <c r="I24" s="231" t="s">
        <v>166</v>
      </c>
      <c r="J24" s="219" t="s">
        <v>25</v>
      </c>
      <c r="K24" s="231" t="s">
        <v>166</v>
      </c>
      <c r="L24" s="231" t="s">
        <v>166</v>
      </c>
      <c r="M24" s="231" t="s">
        <v>166</v>
      </c>
      <c r="N24" s="231" t="s">
        <v>166</v>
      </c>
      <c r="O24" s="231" t="s">
        <v>166</v>
      </c>
      <c r="P24" s="231" t="s">
        <v>166</v>
      </c>
      <c r="T24" s="22"/>
      <c r="V24" s="22"/>
      <c r="X24" s="22"/>
      <c r="Z24" s="22"/>
      <c r="AB24" s="22"/>
      <c r="AD24" s="22"/>
      <c r="AF24" s="22"/>
      <c r="AH24" s="22"/>
      <c r="AJ24" s="22"/>
      <c r="AL24" s="22"/>
      <c r="AN24" s="22"/>
      <c r="AP24" s="22"/>
      <c r="AR24" s="22"/>
      <c r="AT24" s="22"/>
    </row>
    <row r="25" spans="1:46" ht="35.1" customHeight="1">
      <c r="A25" s="219" t="s">
        <v>26</v>
      </c>
      <c r="B25" s="231" t="s">
        <v>166</v>
      </c>
      <c r="C25" s="231" t="s">
        <v>166</v>
      </c>
      <c r="D25" s="231" t="s">
        <v>166</v>
      </c>
      <c r="E25" s="231" t="s">
        <v>166</v>
      </c>
      <c r="F25" s="231" t="s">
        <v>166</v>
      </c>
      <c r="G25" s="231" t="s">
        <v>166</v>
      </c>
      <c r="H25" s="231" t="s">
        <v>166</v>
      </c>
      <c r="I25" s="231" t="s">
        <v>166</v>
      </c>
      <c r="J25" s="219" t="s">
        <v>26</v>
      </c>
      <c r="K25" s="231">
        <v>3</v>
      </c>
      <c r="L25" s="231">
        <v>3</v>
      </c>
      <c r="M25" s="231">
        <v>2.706</v>
      </c>
      <c r="N25" s="231">
        <v>2.706</v>
      </c>
      <c r="O25" s="231" t="s">
        <v>166</v>
      </c>
      <c r="P25" s="231" t="s">
        <v>166</v>
      </c>
      <c r="T25" s="22"/>
      <c r="V25" s="22"/>
      <c r="X25" s="22"/>
      <c r="Z25" s="22"/>
      <c r="AB25" s="22"/>
      <c r="AD25" s="22"/>
      <c r="AF25" s="22"/>
      <c r="AH25" s="22"/>
      <c r="AJ25" s="22"/>
      <c r="AL25" s="22"/>
      <c r="AN25" s="22"/>
      <c r="AP25" s="22"/>
      <c r="AR25" s="22"/>
      <c r="AT25" s="22"/>
    </row>
    <row r="26" spans="1:46" ht="35.1" customHeight="1">
      <c r="A26" s="219" t="s">
        <v>27</v>
      </c>
      <c r="B26" s="231">
        <v>4.5999999999999996</v>
      </c>
      <c r="C26" s="231">
        <v>4.5999999999999996</v>
      </c>
      <c r="D26" s="231">
        <v>1.7</v>
      </c>
      <c r="E26" s="231">
        <v>2.1150000000000002</v>
      </c>
      <c r="F26" s="231">
        <v>0.04</v>
      </c>
      <c r="G26" s="231">
        <v>1.1599999999999999</v>
      </c>
      <c r="H26" s="231">
        <v>1</v>
      </c>
      <c r="I26" s="231">
        <v>1</v>
      </c>
      <c r="J26" s="219" t="s">
        <v>27</v>
      </c>
      <c r="K26" s="231">
        <v>0.3</v>
      </c>
      <c r="L26" s="231">
        <v>0.3</v>
      </c>
      <c r="M26" s="231" t="s">
        <v>166</v>
      </c>
      <c r="N26" s="231" t="s">
        <v>166</v>
      </c>
      <c r="O26" s="231" t="s">
        <v>166</v>
      </c>
      <c r="P26" s="231" t="s">
        <v>166</v>
      </c>
    </row>
    <row r="27" spans="1:46" ht="35.1" customHeight="1">
      <c r="A27" s="219" t="s">
        <v>28</v>
      </c>
      <c r="B27" s="231" t="s">
        <v>166</v>
      </c>
      <c r="C27" s="231" t="s">
        <v>166</v>
      </c>
      <c r="D27" s="231" t="s">
        <v>166</v>
      </c>
      <c r="E27" s="231" t="s">
        <v>166</v>
      </c>
      <c r="F27" s="231">
        <v>3</v>
      </c>
      <c r="G27" s="231">
        <v>4.9720000000000004</v>
      </c>
      <c r="H27" s="231">
        <v>5.5</v>
      </c>
      <c r="I27" s="231">
        <v>2.5</v>
      </c>
      <c r="J27" s="219" t="s">
        <v>28</v>
      </c>
      <c r="K27" s="231" t="s">
        <v>166</v>
      </c>
      <c r="L27" s="231" t="s">
        <v>166</v>
      </c>
      <c r="M27" s="231" t="s">
        <v>166</v>
      </c>
      <c r="N27" s="231" t="s">
        <v>166</v>
      </c>
      <c r="O27" s="231" t="s">
        <v>166</v>
      </c>
      <c r="P27" s="231" t="s">
        <v>166</v>
      </c>
      <c r="T27" s="22"/>
      <c r="V27" s="22"/>
      <c r="X27" s="22"/>
      <c r="Z27" s="22"/>
      <c r="AB27" s="22"/>
      <c r="AD27" s="22"/>
      <c r="AF27" s="22"/>
      <c r="AH27" s="22"/>
      <c r="AJ27" s="22"/>
      <c r="AL27" s="22"/>
      <c r="AN27" s="22"/>
      <c r="AP27" s="22"/>
      <c r="AR27" s="22"/>
      <c r="AT27" s="22"/>
    </row>
    <row r="28" spans="1:46" ht="35.1" customHeight="1">
      <c r="A28" s="219" t="s">
        <v>29</v>
      </c>
      <c r="B28" s="231"/>
      <c r="C28" s="231"/>
      <c r="D28" s="231"/>
      <c r="E28" s="231"/>
      <c r="F28" s="231"/>
      <c r="G28" s="231"/>
      <c r="H28" s="231"/>
      <c r="I28" s="231"/>
      <c r="J28" s="219" t="s">
        <v>29</v>
      </c>
      <c r="K28" s="231"/>
      <c r="L28" s="231"/>
      <c r="M28" s="231"/>
      <c r="N28" s="231"/>
      <c r="O28" s="231"/>
      <c r="P28" s="231"/>
      <c r="T28" s="22"/>
      <c r="V28" s="22"/>
      <c r="X28" s="22"/>
      <c r="Z28" s="22"/>
      <c r="AB28" s="22"/>
      <c r="AD28" s="22"/>
      <c r="AF28" s="22"/>
      <c r="AH28" s="22"/>
      <c r="AJ28" s="22"/>
      <c r="AL28" s="22"/>
      <c r="AN28" s="22"/>
      <c r="AP28" s="22"/>
      <c r="AR28" s="22"/>
      <c r="AT28" s="22"/>
    </row>
    <row r="29" spans="1:46" ht="35.1" customHeight="1">
      <c r="A29" s="219" t="s">
        <v>30</v>
      </c>
      <c r="B29" s="231">
        <v>6</v>
      </c>
      <c r="C29" s="231">
        <v>3.5</v>
      </c>
      <c r="D29" s="231">
        <v>3</v>
      </c>
      <c r="E29" s="231">
        <v>3</v>
      </c>
      <c r="F29" s="231" t="s">
        <v>166</v>
      </c>
      <c r="G29" s="231" t="s">
        <v>166</v>
      </c>
      <c r="H29" s="231" t="s">
        <v>166</v>
      </c>
      <c r="I29" s="231" t="s">
        <v>166</v>
      </c>
      <c r="J29" s="219" t="s">
        <v>30</v>
      </c>
      <c r="K29" s="231" t="s">
        <v>166</v>
      </c>
      <c r="L29" s="231" t="s">
        <v>166</v>
      </c>
      <c r="M29" s="231" t="s">
        <v>166</v>
      </c>
      <c r="N29" s="231" t="s">
        <v>166</v>
      </c>
      <c r="O29" s="231" t="s">
        <v>166</v>
      </c>
      <c r="P29" s="239" t="s">
        <v>166</v>
      </c>
      <c r="T29" s="22"/>
      <c r="V29" s="22"/>
      <c r="X29" s="22"/>
      <c r="Z29" s="22"/>
      <c r="AB29" s="22"/>
      <c r="AD29" s="22"/>
      <c r="AF29" s="22"/>
      <c r="AH29" s="22"/>
      <c r="AJ29" s="22"/>
      <c r="AL29" s="22"/>
      <c r="AN29" s="22"/>
      <c r="AP29" s="22"/>
      <c r="AR29" s="22"/>
      <c r="AT29" s="22"/>
    </row>
    <row r="30" spans="1:46" ht="35.1" customHeight="1">
      <c r="A30" s="219" t="s">
        <v>31</v>
      </c>
      <c r="B30" s="231" t="s">
        <v>166</v>
      </c>
      <c r="C30" s="231" t="s">
        <v>166</v>
      </c>
      <c r="D30" s="231" t="s">
        <v>166</v>
      </c>
      <c r="E30" s="231" t="s">
        <v>166</v>
      </c>
      <c r="F30" s="231" t="s">
        <v>166</v>
      </c>
      <c r="G30" s="231" t="s">
        <v>166</v>
      </c>
      <c r="H30" s="231" t="s">
        <v>166</v>
      </c>
      <c r="I30" s="231" t="s">
        <v>166</v>
      </c>
      <c r="J30" s="219" t="s">
        <v>31</v>
      </c>
      <c r="K30" s="231" t="s">
        <v>166</v>
      </c>
      <c r="L30" s="231" t="s">
        <v>166</v>
      </c>
      <c r="M30" s="231" t="s">
        <v>166</v>
      </c>
      <c r="N30" s="231" t="s">
        <v>166</v>
      </c>
      <c r="O30" s="231" t="s">
        <v>166</v>
      </c>
      <c r="P30" s="231" t="s">
        <v>166</v>
      </c>
      <c r="T30" s="22"/>
      <c r="V30" s="22"/>
      <c r="X30" s="22"/>
      <c r="Z30" s="22"/>
      <c r="AB30" s="22"/>
      <c r="AD30" s="22"/>
      <c r="AF30" s="22"/>
      <c r="AH30" s="22"/>
      <c r="AJ30" s="22"/>
      <c r="AL30" s="22"/>
      <c r="AN30" s="22"/>
      <c r="AP30" s="22"/>
      <c r="AR30" s="22"/>
      <c r="AT30" s="22"/>
    </row>
    <row r="31" spans="1:46" ht="35.1" customHeight="1">
      <c r="A31" s="219" t="s">
        <v>32</v>
      </c>
      <c r="B31" s="231" t="s">
        <v>166</v>
      </c>
      <c r="C31" s="231" t="s">
        <v>166</v>
      </c>
      <c r="D31" s="231" t="s">
        <v>166</v>
      </c>
      <c r="E31" s="231" t="s">
        <v>166</v>
      </c>
      <c r="F31" s="231" t="s">
        <v>166</v>
      </c>
      <c r="G31" s="231" t="s">
        <v>166</v>
      </c>
      <c r="H31" s="231" t="s">
        <v>166</v>
      </c>
      <c r="I31" s="231" t="s">
        <v>166</v>
      </c>
      <c r="J31" s="219" t="s">
        <v>32</v>
      </c>
      <c r="K31" s="231" t="s">
        <v>166</v>
      </c>
      <c r="L31" s="231" t="s">
        <v>166</v>
      </c>
      <c r="M31" s="231" t="s">
        <v>166</v>
      </c>
      <c r="N31" s="231" t="s">
        <v>166</v>
      </c>
      <c r="O31" s="231" t="s">
        <v>166</v>
      </c>
      <c r="P31" s="231" t="s">
        <v>166</v>
      </c>
      <c r="T31" s="22"/>
      <c r="V31" s="22"/>
      <c r="X31" s="22"/>
      <c r="Z31" s="22"/>
      <c r="AB31" s="22"/>
      <c r="AD31" s="22"/>
      <c r="AF31" s="22"/>
      <c r="AH31" s="22"/>
      <c r="AJ31" s="22"/>
      <c r="AL31" s="22"/>
      <c r="AN31" s="22"/>
      <c r="AP31" s="22"/>
      <c r="AR31" s="22"/>
      <c r="AT31" s="22"/>
    </row>
    <row r="32" spans="1:46" ht="35.1" customHeight="1">
      <c r="A32" s="219" t="s">
        <v>33</v>
      </c>
      <c r="B32" s="231">
        <v>10</v>
      </c>
      <c r="C32" s="231" t="s">
        <v>166</v>
      </c>
      <c r="D32" s="231">
        <v>25</v>
      </c>
      <c r="E32" s="231" t="s">
        <v>166</v>
      </c>
      <c r="F32" s="231" t="s">
        <v>166</v>
      </c>
      <c r="G32" s="231" t="s">
        <v>166</v>
      </c>
      <c r="H32" s="231" t="s">
        <v>166</v>
      </c>
      <c r="I32" s="231" t="s">
        <v>166</v>
      </c>
      <c r="J32" s="219" t="s">
        <v>33</v>
      </c>
      <c r="K32" s="231" t="s">
        <v>166</v>
      </c>
      <c r="L32" s="231" t="s">
        <v>166</v>
      </c>
      <c r="M32" s="231">
        <v>5.7539999999999996</v>
      </c>
      <c r="N32" s="231">
        <v>5.7539999999999996</v>
      </c>
      <c r="O32" s="231" t="s">
        <v>166</v>
      </c>
      <c r="P32" s="231" t="s">
        <v>166</v>
      </c>
    </row>
    <row r="33" spans="1:46" ht="23.25" customHeight="1">
      <c r="A33" s="222"/>
      <c r="B33" s="231"/>
      <c r="C33" s="231"/>
      <c r="D33" s="231"/>
      <c r="E33" s="231"/>
      <c r="F33" s="231"/>
      <c r="G33" s="231"/>
      <c r="H33" s="231"/>
      <c r="I33" s="231"/>
      <c r="J33" s="222"/>
      <c r="K33" s="231"/>
      <c r="L33" s="231"/>
      <c r="M33" s="231"/>
      <c r="N33" s="231"/>
      <c r="O33" s="231"/>
      <c r="P33" s="231"/>
      <c r="T33" s="22"/>
      <c r="V33" s="22"/>
      <c r="X33" s="22"/>
      <c r="Z33" s="22"/>
      <c r="AB33" s="22"/>
      <c r="AD33" s="22"/>
      <c r="AF33" s="22"/>
      <c r="AH33" s="22"/>
      <c r="AJ33" s="22"/>
      <c r="AL33" s="22"/>
      <c r="AN33" s="22"/>
      <c r="AP33" s="22"/>
      <c r="AR33" s="22"/>
      <c r="AT33" s="22"/>
    </row>
    <row r="34" spans="1:46" ht="35.1" customHeight="1">
      <c r="A34" s="223" t="s">
        <v>34</v>
      </c>
      <c r="B34" s="247">
        <f t="shared" ref="B34:G34" si="0">SUM(B11:B32)</f>
        <v>911.00000000000011</v>
      </c>
      <c r="C34" s="247">
        <f t="shared" si="0"/>
        <v>827.20500000000015</v>
      </c>
      <c r="D34" s="247">
        <f t="shared" si="0"/>
        <v>972</v>
      </c>
      <c r="E34" s="247">
        <f t="shared" si="0"/>
        <v>1112.3919999999998</v>
      </c>
      <c r="F34" s="247">
        <f t="shared" si="0"/>
        <v>1194</v>
      </c>
      <c r="G34" s="247">
        <f t="shared" si="0"/>
        <v>1293.4330000000002</v>
      </c>
      <c r="H34" s="247">
        <v>1303</v>
      </c>
      <c r="I34" s="247">
        <f>SUM(I11:I32)</f>
        <v>1573.538</v>
      </c>
      <c r="J34" s="223" t="s">
        <v>34</v>
      </c>
      <c r="K34" s="247">
        <f>SUM(K11:K32)</f>
        <v>1449.4000000000003</v>
      </c>
      <c r="L34" s="247">
        <f>SUM(L11:L32)</f>
        <v>1672.703</v>
      </c>
      <c r="M34" s="247">
        <f>SUM(M11:M32)</f>
        <v>1533.3999999999999</v>
      </c>
      <c r="N34" s="247">
        <v>1677.5229999999999</v>
      </c>
      <c r="O34" s="247">
        <f>SUM(O11:O32)</f>
        <v>2089.9999999999995</v>
      </c>
      <c r="P34" s="247">
        <f>SUM(P11:P32)</f>
        <v>2484.2389999999996</v>
      </c>
      <c r="T34" s="22"/>
      <c r="V34" s="22"/>
      <c r="X34" s="22"/>
      <c r="Z34" s="22"/>
      <c r="AB34" s="22"/>
      <c r="AD34" s="22"/>
      <c r="AF34" s="22"/>
      <c r="AH34" s="22"/>
      <c r="AJ34" s="22"/>
      <c r="AL34" s="22"/>
      <c r="AN34" s="22"/>
      <c r="AP34" s="22"/>
      <c r="AR34" s="22"/>
      <c r="AT34" s="22"/>
    </row>
    <row r="35" spans="1:46" ht="21" customHeight="1">
      <c r="A35" s="222"/>
      <c r="B35" s="231"/>
      <c r="C35" s="231"/>
      <c r="D35" s="231"/>
      <c r="E35" s="231"/>
      <c r="F35" s="231"/>
      <c r="G35" s="231"/>
      <c r="H35" s="231"/>
      <c r="I35" s="231"/>
      <c r="J35" s="222"/>
      <c r="K35" s="231"/>
      <c r="L35" s="231"/>
      <c r="M35" s="231"/>
      <c r="N35" s="231"/>
      <c r="O35" s="231"/>
      <c r="P35" s="231"/>
      <c r="T35" s="22"/>
      <c r="V35" s="22"/>
      <c r="W35" s="22"/>
      <c r="X35" s="22"/>
      <c r="Z35" s="22"/>
      <c r="AA35" s="22"/>
      <c r="AB35" s="22"/>
      <c r="AD35" s="22"/>
      <c r="AE35" s="22"/>
      <c r="AF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</row>
    <row r="36" spans="1:46" ht="35.1" customHeight="1">
      <c r="A36" s="219" t="s">
        <v>35</v>
      </c>
      <c r="B36" s="231" t="s">
        <v>166</v>
      </c>
      <c r="C36" s="231" t="s">
        <v>166</v>
      </c>
      <c r="D36" s="231" t="s">
        <v>166</v>
      </c>
      <c r="E36" s="231" t="s">
        <v>166</v>
      </c>
      <c r="F36" s="231" t="s">
        <v>166</v>
      </c>
      <c r="G36" s="231" t="s">
        <v>166</v>
      </c>
      <c r="H36" s="231" t="s">
        <v>166</v>
      </c>
      <c r="I36" s="231" t="s">
        <v>166</v>
      </c>
      <c r="J36" s="219" t="s">
        <v>35</v>
      </c>
      <c r="K36" s="231" t="s">
        <v>166</v>
      </c>
      <c r="L36" s="231" t="s">
        <v>166</v>
      </c>
      <c r="M36" s="231" t="s">
        <v>166</v>
      </c>
      <c r="N36" s="231" t="s">
        <v>166</v>
      </c>
      <c r="O36" s="231" t="s">
        <v>166</v>
      </c>
      <c r="P36" s="231" t="s">
        <v>166</v>
      </c>
      <c r="T36" s="22"/>
      <c r="U36" s="22"/>
      <c r="V36" s="22"/>
      <c r="X36" s="22"/>
      <c r="Y36" s="22"/>
      <c r="Z36" s="22"/>
      <c r="AA36" s="22"/>
      <c r="AB36" s="22"/>
      <c r="AD36" s="22"/>
      <c r="AF36" s="22"/>
      <c r="AG36" s="22"/>
      <c r="AH36" s="22"/>
      <c r="AJ36" s="22"/>
      <c r="AK36" s="22"/>
      <c r="AL36" s="22"/>
      <c r="AN36" s="22"/>
      <c r="AO36" s="22"/>
      <c r="AP36" s="22"/>
      <c r="AR36" s="22"/>
      <c r="AS36" s="22"/>
      <c r="AT36" s="22"/>
    </row>
    <row r="37" spans="1:46" ht="35.1" customHeight="1">
      <c r="A37" s="219" t="s">
        <v>37</v>
      </c>
      <c r="B37" s="231" t="s">
        <v>166</v>
      </c>
      <c r="C37" s="231" t="s">
        <v>49</v>
      </c>
      <c r="D37" s="231" t="s">
        <v>50</v>
      </c>
      <c r="E37" s="231" t="s">
        <v>166</v>
      </c>
      <c r="F37" s="231" t="s">
        <v>166</v>
      </c>
      <c r="G37" s="231">
        <v>150.77500000000001</v>
      </c>
      <c r="H37" s="231" t="s">
        <v>166</v>
      </c>
      <c r="I37" s="239" t="s">
        <v>57</v>
      </c>
      <c r="J37" s="219" t="s">
        <v>37</v>
      </c>
      <c r="K37" s="231" t="s">
        <v>166</v>
      </c>
      <c r="L37" s="239" t="s">
        <v>58</v>
      </c>
      <c r="M37" s="231" t="s">
        <v>166</v>
      </c>
      <c r="N37" s="239" t="s">
        <v>59</v>
      </c>
      <c r="O37" s="231" t="s">
        <v>166</v>
      </c>
      <c r="P37" s="239" t="s">
        <v>60</v>
      </c>
    </row>
    <row r="38" spans="1:46" ht="35.1" customHeight="1">
      <c r="A38" s="219" t="s">
        <v>61</v>
      </c>
      <c r="B38" s="231"/>
      <c r="C38" s="231"/>
      <c r="D38" s="231"/>
      <c r="E38" s="231"/>
      <c r="F38" s="231" t="s">
        <v>166</v>
      </c>
      <c r="G38" s="231" t="s">
        <v>166</v>
      </c>
      <c r="H38" s="231" t="s">
        <v>166</v>
      </c>
      <c r="I38" s="231" t="s">
        <v>166</v>
      </c>
      <c r="J38" s="219" t="s">
        <v>61</v>
      </c>
      <c r="K38" s="231" t="s">
        <v>166</v>
      </c>
      <c r="L38" s="231" t="s">
        <v>166</v>
      </c>
      <c r="M38" s="231" t="s">
        <v>166</v>
      </c>
      <c r="N38" s="231" t="s">
        <v>166</v>
      </c>
      <c r="O38" s="231" t="s">
        <v>166</v>
      </c>
      <c r="P38" s="231" t="s">
        <v>166</v>
      </c>
      <c r="T38" s="22"/>
      <c r="V38" s="22"/>
      <c r="X38" s="22"/>
      <c r="Z38" s="22"/>
      <c r="AB38" s="22"/>
      <c r="AD38" s="22"/>
      <c r="AF38" s="22"/>
      <c r="AH38" s="22"/>
      <c r="AJ38" s="22"/>
      <c r="AL38" s="22"/>
      <c r="AN38" s="22"/>
      <c r="AP38" s="22"/>
      <c r="AR38" s="22"/>
      <c r="AT38" s="22"/>
    </row>
    <row r="39" spans="1:46" ht="35.1" customHeight="1">
      <c r="A39" s="219" t="s">
        <v>62</v>
      </c>
      <c r="B39" s="231"/>
      <c r="C39" s="231"/>
      <c r="D39" s="231"/>
      <c r="E39" s="231"/>
      <c r="F39" s="231"/>
      <c r="G39" s="231"/>
      <c r="H39" s="231"/>
      <c r="I39" s="231"/>
      <c r="J39" s="219" t="s">
        <v>62</v>
      </c>
      <c r="K39" s="231"/>
      <c r="L39" s="231"/>
      <c r="M39" s="231"/>
      <c r="N39" s="231"/>
      <c r="O39" s="231"/>
      <c r="P39" s="231"/>
      <c r="T39" s="22"/>
      <c r="V39" s="22"/>
      <c r="X39" s="22"/>
      <c r="Y39" s="22"/>
      <c r="Z39" s="22"/>
      <c r="AA39" s="22"/>
      <c r="AB39" s="22"/>
      <c r="AC39" s="22"/>
      <c r="AD39" s="22"/>
      <c r="AF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</row>
    <row r="40" spans="1:46" ht="35.1" customHeight="1">
      <c r="A40" s="219"/>
      <c r="B40" s="231"/>
      <c r="C40" s="231"/>
      <c r="D40" s="231"/>
      <c r="E40" s="231"/>
      <c r="F40" s="231"/>
      <c r="G40" s="231"/>
      <c r="H40" s="231"/>
      <c r="I40" s="231"/>
      <c r="J40" s="219"/>
      <c r="K40" s="231"/>
      <c r="L40" s="231"/>
      <c r="M40" s="231"/>
      <c r="N40" s="231"/>
      <c r="O40" s="231"/>
      <c r="P40" s="231"/>
      <c r="T40" s="22"/>
      <c r="V40" s="22"/>
      <c r="X40" s="22"/>
      <c r="Y40" s="22"/>
      <c r="Z40" s="22"/>
      <c r="AA40" s="22"/>
      <c r="AB40" s="22"/>
      <c r="AC40" s="22"/>
      <c r="AD40" s="22"/>
      <c r="AF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</row>
    <row r="41" spans="1:46" ht="35.1" customHeight="1">
      <c r="A41" s="223" t="s">
        <v>38</v>
      </c>
      <c r="B41" s="247">
        <f>SUM(B34-B36-B37)</f>
        <v>911.00000000000011</v>
      </c>
      <c r="C41" s="247">
        <v>971.85400000000004</v>
      </c>
      <c r="D41" s="247">
        <v>977.83199999999999</v>
      </c>
      <c r="E41" s="247">
        <f>SUM(E34-E36-E37)</f>
        <v>1112.3919999999998</v>
      </c>
      <c r="F41" s="247">
        <f>SUM(F34-F36-F37)</f>
        <v>1194</v>
      </c>
      <c r="G41" s="247">
        <f>SUM(G34-G36-G37)</f>
        <v>1142.6580000000001</v>
      </c>
      <c r="H41" s="247">
        <f>SUM(H34-H36-H37)</f>
        <v>1303</v>
      </c>
      <c r="I41" s="247">
        <v>1259.819</v>
      </c>
      <c r="J41" s="223" t="s">
        <v>38</v>
      </c>
      <c r="K41" s="247">
        <f>SUM(K34-K36-K37)</f>
        <v>1449.4000000000003</v>
      </c>
      <c r="L41" s="247">
        <v>1431.6849999999999</v>
      </c>
      <c r="M41" s="247">
        <f>SUM(M34-M36-M37)</f>
        <v>1533.3999999999999</v>
      </c>
      <c r="N41" s="247">
        <v>1540.375</v>
      </c>
      <c r="O41" s="247">
        <f>SUM(O34-O36-O37)</f>
        <v>2089.9999999999995</v>
      </c>
      <c r="P41" s="247">
        <v>2323.9110000000001</v>
      </c>
    </row>
    <row r="42" spans="1:46" ht="35.1" customHeight="1">
      <c r="A42" s="150"/>
      <c r="B42" s="116"/>
      <c r="C42" s="116"/>
      <c r="D42" s="116"/>
      <c r="E42" s="116"/>
      <c r="F42" s="171"/>
      <c r="G42" s="171"/>
      <c r="H42" s="171"/>
      <c r="I42" s="171"/>
      <c r="J42" s="150"/>
      <c r="K42" s="171"/>
      <c r="L42" s="171"/>
      <c r="M42" s="171"/>
      <c r="N42" s="171"/>
      <c r="O42" s="171"/>
      <c r="P42" s="171"/>
    </row>
    <row r="43" spans="1:46" ht="20.100000000000001" customHeight="1">
      <c r="A43" s="151" t="s">
        <v>171</v>
      </c>
      <c r="B43" s="117"/>
      <c r="D43" s="117"/>
      <c r="F43" s="172"/>
      <c r="G43" s="172"/>
      <c r="H43" s="172"/>
      <c r="I43" s="173" t="s">
        <v>182</v>
      </c>
      <c r="J43" s="151" t="s">
        <v>171</v>
      </c>
      <c r="K43" s="172"/>
      <c r="L43" s="172"/>
      <c r="M43" s="172"/>
      <c r="N43" s="172"/>
      <c r="O43" s="172"/>
      <c r="P43" s="173" t="s">
        <v>182</v>
      </c>
    </row>
    <row r="44" spans="1:46" ht="20.100000000000001" customHeight="1">
      <c r="A44" s="151"/>
      <c r="B44" s="117"/>
      <c r="D44" s="117"/>
      <c r="F44" s="202"/>
      <c r="G44" s="202"/>
      <c r="H44" s="202"/>
      <c r="I44" s="285"/>
      <c r="J44" s="151"/>
      <c r="K44" s="202"/>
      <c r="L44" s="202"/>
      <c r="M44" s="202"/>
      <c r="N44" s="202"/>
      <c r="O44" s="202"/>
      <c r="P44" s="285"/>
    </row>
    <row r="45" spans="1:46" ht="20.100000000000001" customHeight="1">
      <c r="A45" s="151"/>
      <c r="B45" s="117"/>
      <c r="D45" s="117"/>
      <c r="F45" s="202"/>
      <c r="G45" s="202"/>
      <c r="H45" s="202"/>
      <c r="I45" s="285"/>
      <c r="J45" s="151"/>
      <c r="K45" s="202"/>
      <c r="L45" s="202"/>
      <c r="M45" s="202"/>
      <c r="N45" s="202"/>
      <c r="O45" s="202"/>
      <c r="P45" s="285"/>
    </row>
    <row r="46" spans="1:46" ht="20.100000000000001" customHeight="1">
      <c r="A46" s="151"/>
      <c r="B46" s="117"/>
      <c r="D46" s="117"/>
      <c r="F46" s="202"/>
      <c r="G46" s="202"/>
      <c r="H46" s="202"/>
      <c r="I46" s="285"/>
      <c r="J46" s="151"/>
      <c r="K46" s="202"/>
      <c r="L46" s="202"/>
      <c r="M46" s="202"/>
      <c r="N46" s="202"/>
      <c r="O46" s="202"/>
      <c r="P46" s="285"/>
    </row>
    <row r="47" spans="1:46" ht="20.100000000000001" customHeight="1">
      <c r="A47" s="151"/>
      <c r="B47" s="117"/>
      <c r="D47" s="117"/>
      <c r="F47" s="202"/>
      <c r="G47" s="202"/>
      <c r="H47" s="202"/>
      <c r="I47" s="285"/>
      <c r="J47" s="151"/>
      <c r="K47" s="202"/>
      <c r="L47" s="202"/>
      <c r="M47" s="202"/>
      <c r="N47" s="202"/>
      <c r="O47" s="202"/>
      <c r="P47" s="285"/>
    </row>
    <row r="48" spans="1:46" ht="20.100000000000001" customHeight="1">
      <c r="A48" s="406">
        <v>134</v>
      </c>
      <c r="B48" s="406"/>
      <c r="C48" s="406"/>
      <c r="D48" s="406"/>
      <c r="E48" s="406"/>
      <c r="F48" s="406"/>
      <c r="G48" s="406"/>
      <c r="H48" s="406"/>
      <c r="I48" s="406"/>
      <c r="J48" s="406">
        <v>135</v>
      </c>
      <c r="K48" s="406"/>
      <c r="L48" s="406"/>
      <c r="M48" s="406"/>
      <c r="N48" s="406"/>
      <c r="O48" s="406"/>
      <c r="P48" s="406"/>
      <c r="Q48" s="203"/>
      <c r="R48" s="203"/>
    </row>
    <row r="8172" spans="1:10">
      <c r="A8172" s="34" t="s">
        <v>39</v>
      </c>
      <c r="J8172" s="34" t="s">
        <v>39</v>
      </c>
    </row>
    <row r="8173" spans="1:10">
      <c r="A8173" s="34" t="s">
        <v>40</v>
      </c>
      <c r="J8173" s="34" t="s">
        <v>40</v>
      </c>
    </row>
    <row r="8174" spans="1:10">
      <c r="A8174" s="34" t="s">
        <v>41</v>
      </c>
      <c r="J8174" s="34" t="s">
        <v>41</v>
      </c>
    </row>
    <row r="8175" spans="1:10">
      <c r="A8175" s="34" t="s">
        <v>42</v>
      </c>
      <c r="J8175" s="34" t="s">
        <v>42</v>
      </c>
    </row>
  </sheetData>
  <mergeCells count="13">
    <mergeCell ref="A48:I48"/>
    <mergeCell ref="J48:P48"/>
    <mergeCell ref="B7:C7"/>
    <mergeCell ref="D7:E7"/>
    <mergeCell ref="J3:P3"/>
    <mergeCell ref="F7:G7"/>
    <mergeCell ref="H7:I7"/>
    <mergeCell ref="K7:L7"/>
    <mergeCell ref="M7:N7"/>
    <mergeCell ref="O7:P7"/>
    <mergeCell ref="A3:I3"/>
    <mergeCell ref="A4:I4"/>
    <mergeCell ref="J4:P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Y53"/>
  <sheetViews>
    <sheetView showGridLines="0" view="pageBreakPreview" topLeftCell="A19" zoomScale="60" workbookViewId="0">
      <selection activeCell="B8" sqref="B8:I9"/>
    </sheetView>
  </sheetViews>
  <sheetFormatPr defaultColWidth="9.625" defaultRowHeight="12.75"/>
  <cols>
    <col min="1" max="1" width="45.625" style="29" customWidth="1"/>
    <col min="2" max="9" width="13.625" style="17" customWidth="1"/>
    <col min="10" max="12" width="9.625" style="17"/>
    <col min="13" max="13" width="1.625" style="17" customWidth="1"/>
    <col min="14" max="14" width="30.625" style="17" customWidth="1"/>
    <col min="15" max="15" width="1.625" style="17" customWidth="1"/>
    <col min="16" max="16" width="9.625" style="17"/>
    <col min="17" max="17" width="1.625" style="17" customWidth="1"/>
    <col min="18" max="18" width="9.625" style="17"/>
    <col min="19" max="19" width="1.625" style="17" customWidth="1"/>
    <col min="20" max="20" width="9.625" style="17"/>
    <col min="21" max="21" width="1.625" style="17" customWidth="1"/>
    <col min="22" max="22" width="9.625" style="17"/>
    <col min="23" max="23" width="1.625" style="17" customWidth="1"/>
    <col min="24" max="24" width="9.625" style="17"/>
    <col min="25" max="25" width="1.625" style="17" customWidth="1"/>
    <col min="26" max="26" width="9.625" style="17"/>
    <col min="27" max="27" width="1.625" style="17" customWidth="1"/>
    <col min="28" max="28" width="9.625" style="17"/>
    <col min="29" max="29" width="1.625" style="17" customWidth="1"/>
    <col min="30" max="30" width="9.625" style="17"/>
    <col min="31" max="31" width="1.625" style="17" customWidth="1"/>
    <col min="32" max="32" width="9.625" style="17"/>
    <col min="33" max="33" width="1.625" style="17" customWidth="1"/>
    <col min="34" max="16384" width="9.625" style="17"/>
  </cols>
  <sheetData>
    <row r="1" spans="1:34" ht="20.100000000000001" customHeight="1">
      <c r="I1" s="208"/>
    </row>
    <row r="2" spans="1:34" ht="20.100000000000001" customHeight="1"/>
    <row r="3" spans="1:34" ht="24.95" customHeight="1">
      <c r="A3" s="413" t="s">
        <v>188</v>
      </c>
      <c r="B3" s="413"/>
      <c r="C3" s="413"/>
      <c r="D3" s="413"/>
      <c r="E3" s="413"/>
      <c r="F3" s="413"/>
      <c r="G3" s="413"/>
      <c r="H3" s="413"/>
      <c r="I3" s="413"/>
      <c r="J3" s="16"/>
      <c r="K3" s="16"/>
      <c r="L3" s="16"/>
    </row>
    <row r="4" spans="1:34" ht="24.95" customHeight="1">
      <c r="A4" s="413" t="s">
        <v>185</v>
      </c>
      <c r="B4" s="413"/>
      <c r="C4" s="413"/>
      <c r="D4" s="413"/>
      <c r="E4" s="413"/>
      <c r="F4" s="413"/>
      <c r="G4" s="413"/>
      <c r="H4" s="413"/>
      <c r="I4" s="413"/>
    </row>
    <row r="5" spans="1:34" ht="20.100000000000001" customHeight="1"/>
    <row r="6" spans="1:34" ht="20.100000000000001" customHeight="1">
      <c r="J6" s="78"/>
    </row>
    <row r="7" spans="1:34" s="29" customFormat="1" ht="24.95" customHeight="1">
      <c r="A7" s="289"/>
      <c r="B7" s="272" t="s">
        <v>63</v>
      </c>
      <c r="C7" s="290"/>
      <c r="D7" s="272" t="s">
        <v>64</v>
      </c>
      <c r="E7" s="271"/>
      <c r="F7" s="272" t="s">
        <v>65</v>
      </c>
      <c r="G7" s="271"/>
      <c r="H7" s="272" t="s">
        <v>66</v>
      </c>
      <c r="I7" s="273"/>
      <c r="J7" s="147"/>
    </row>
    <row r="8" spans="1:34" s="29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0" t="s">
        <v>0</v>
      </c>
      <c r="G8" s="430" t="s">
        <v>9</v>
      </c>
      <c r="H8" s="430" t="s">
        <v>0</v>
      </c>
      <c r="I8" s="431" t="s">
        <v>9</v>
      </c>
      <c r="J8" s="147"/>
    </row>
    <row r="9" spans="1:34" s="29" customFormat="1" ht="24.95" customHeight="1">
      <c r="A9" s="292"/>
      <c r="B9" s="432" t="s">
        <v>10</v>
      </c>
      <c r="C9" s="432" t="s">
        <v>10</v>
      </c>
      <c r="D9" s="432" t="s">
        <v>10</v>
      </c>
      <c r="E9" s="432" t="s">
        <v>10</v>
      </c>
      <c r="F9" s="432" t="s">
        <v>10</v>
      </c>
      <c r="G9" s="432" t="s">
        <v>10</v>
      </c>
      <c r="H9" s="432" t="s">
        <v>10</v>
      </c>
      <c r="I9" s="263" t="s">
        <v>10</v>
      </c>
      <c r="J9" s="147"/>
    </row>
    <row r="10" spans="1:34" ht="21" customHeight="1">
      <c r="A10" s="33"/>
      <c r="B10" s="122"/>
      <c r="C10" s="122"/>
      <c r="D10" s="122"/>
      <c r="E10" s="122"/>
      <c r="F10" s="122"/>
      <c r="G10" s="122"/>
      <c r="H10" s="122"/>
      <c r="I10" s="122"/>
      <c r="J10" s="78"/>
    </row>
    <row r="11" spans="1:34" ht="35.1" customHeight="1">
      <c r="A11" s="219" t="s">
        <v>11</v>
      </c>
      <c r="B11" s="231">
        <v>350.33</v>
      </c>
      <c r="C11" s="231">
        <v>411.72699999999998</v>
      </c>
      <c r="D11" s="231">
        <v>280</v>
      </c>
      <c r="E11" s="231">
        <v>416.935</v>
      </c>
      <c r="F11" s="231">
        <v>213.44</v>
      </c>
      <c r="G11" s="231">
        <v>314.92200000000003</v>
      </c>
      <c r="H11" s="231">
        <v>368.44400000000002</v>
      </c>
      <c r="I11" s="231">
        <v>482.64100000000002</v>
      </c>
      <c r="M11" s="22"/>
      <c r="O11" s="22"/>
      <c r="P11" s="36"/>
      <c r="Q11" s="22"/>
      <c r="R11" s="36"/>
      <c r="T11" s="36"/>
      <c r="V11" s="36"/>
      <c r="X11" s="36"/>
      <c r="Z11" s="36"/>
      <c r="AB11" s="36"/>
      <c r="AD11" s="36"/>
      <c r="AF11" s="22"/>
      <c r="AH11" s="22"/>
    </row>
    <row r="12" spans="1:34" ht="35.1" customHeight="1">
      <c r="A12" s="219" t="s">
        <v>13</v>
      </c>
      <c r="B12" s="231" t="s">
        <v>166</v>
      </c>
      <c r="C12" s="231" t="s">
        <v>166</v>
      </c>
      <c r="D12" s="231" t="s">
        <v>166</v>
      </c>
      <c r="E12" s="231" t="s">
        <v>166</v>
      </c>
      <c r="F12" s="231" t="s">
        <v>166</v>
      </c>
      <c r="G12" s="231" t="s">
        <v>166</v>
      </c>
      <c r="H12" s="231" t="s">
        <v>166</v>
      </c>
      <c r="I12" s="231" t="s">
        <v>166</v>
      </c>
      <c r="M12" s="22"/>
      <c r="O12" s="22"/>
      <c r="P12" s="36"/>
      <c r="Q12" s="22"/>
      <c r="R12" s="36"/>
      <c r="T12" s="36"/>
      <c r="V12" s="36"/>
      <c r="X12" s="36"/>
      <c r="Z12" s="36"/>
      <c r="AB12" s="36"/>
      <c r="AD12" s="36"/>
      <c r="AF12" s="22"/>
      <c r="AH12" s="22"/>
    </row>
    <row r="13" spans="1:34" ht="35.1" customHeight="1">
      <c r="A13" s="219" t="s">
        <v>14</v>
      </c>
      <c r="B13" s="231">
        <v>256.66000000000003</v>
      </c>
      <c r="C13" s="231">
        <v>221.876</v>
      </c>
      <c r="D13" s="231">
        <v>256.67099999999999</v>
      </c>
      <c r="E13" s="231">
        <v>272.89699999999999</v>
      </c>
      <c r="F13" s="231">
        <v>188.53</v>
      </c>
      <c r="G13" s="231">
        <v>193.983</v>
      </c>
      <c r="H13" s="231">
        <v>184.22200000000001</v>
      </c>
      <c r="I13" s="231">
        <v>211.56299999999999</v>
      </c>
      <c r="M13" s="22"/>
      <c r="O13" s="22"/>
      <c r="P13" s="36"/>
      <c r="Q13" s="22"/>
      <c r="R13" s="36"/>
      <c r="T13" s="36"/>
      <c r="V13" s="36"/>
      <c r="X13" s="36"/>
      <c r="Z13" s="36"/>
      <c r="AB13" s="36"/>
      <c r="AD13" s="36"/>
      <c r="AF13" s="22"/>
      <c r="AH13" s="22"/>
    </row>
    <row r="14" spans="1:34" ht="35.1" customHeight="1">
      <c r="A14" s="219" t="s">
        <v>15</v>
      </c>
      <c r="B14" s="231" t="s">
        <v>166</v>
      </c>
      <c r="C14" s="231" t="s">
        <v>166</v>
      </c>
      <c r="D14" s="231" t="s">
        <v>166</v>
      </c>
      <c r="E14" s="231" t="s">
        <v>166</v>
      </c>
      <c r="F14" s="231">
        <v>44.58</v>
      </c>
      <c r="G14" s="231">
        <v>50.25</v>
      </c>
      <c r="H14" s="231">
        <v>42.371000000000002</v>
      </c>
      <c r="I14" s="231">
        <v>43.134999999999998</v>
      </c>
      <c r="M14" s="22"/>
      <c r="O14" s="22"/>
      <c r="P14" s="36"/>
      <c r="Q14" s="22"/>
      <c r="R14" s="36"/>
      <c r="T14" s="36"/>
      <c r="V14" s="36"/>
      <c r="X14" s="36"/>
      <c r="Z14" s="36"/>
      <c r="AB14" s="36"/>
      <c r="AD14" s="36"/>
      <c r="AF14" s="22"/>
      <c r="AH14" s="22"/>
    </row>
    <row r="15" spans="1:34" ht="35.1" customHeight="1">
      <c r="A15" s="219" t="s">
        <v>16</v>
      </c>
      <c r="B15" s="231">
        <v>587.66999999999996</v>
      </c>
      <c r="C15" s="231">
        <v>816.32600000000002</v>
      </c>
      <c r="D15" s="231">
        <v>1182.3800000000001</v>
      </c>
      <c r="E15" s="231">
        <v>1033.191</v>
      </c>
      <c r="F15" s="231">
        <v>542.32000000000005</v>
      </c>
      <c r="G15" s="231">
        <v>666.06200000000001</v>
      </c>
      <c r="H15" s="231">
        <v>605.16899999999998</v>
      </c>
      <c r="I15" s="231">
        <v>668.37599999999998</v>
      </c>
      <c r="M15" s="22"/>
      <c r="O15" s="22"/>
      <c r="P15" s="36"/>
      <c r="Q15" s="22"/>
      <c r="R15" s="36"/>
      <c r="T15" s="36"/>
      <c r="V15" s="36"/>
      <c r="X15" s="36"/>
      <c r="Z15" s="36"/>
      <c r="AB15" s="36"/>
      <c r="AD15" s="36"/>
      <c r="AF15" s="22"/>
      <c r="AH15" s="22"/>
    </row>
    <row r="16" spans="1:34" ht="35.1" customHeight="1">
      <c r="A16" s="219" t="s">
        <v>17</v>
      </c>
      <c r="B16" s="231">
        <v>40.299999999999997</v>
      </c>
      <c r="C16" s="231">
        <v>46.328000000000003</v>
      </c>
      <c r="D16" s="231">
        <v>40.299999999999997</v>
      </c>
      <c r="E16" s="231">
        <v>44.7</v>
      </c>
      <c r="F16" s="231">
        <v>54.53</v>
      </c>
      <c r="G16" s="231">
        <v>56.045999999999999</v>
      </c>
      <c r="H16" s="231">
        <v>55.265999999999998</v>
      </c>
      <c r="I16" s="231">
        <v>39.191000000000003</v>
      </c>
      <c r="M16" s="22"/>
      <c r="O16" s="22"/>
      <c r="P16" s="36"/>
      <c r="Q16" s="22"/>
      <c r="R16" s="36"/>
      <c r="T16" s="36"/>
      <c r="V16" s="36"/>
      <c r="X16" s="36"/>
      <c r="Z16" s="36"/>
      <c r="AB16" s="36"/>
      <c r="AD16" s="36"/>
      <c r="AF16" s="22"/>
      <c r="AH16" s="22"/>
    </row>
    <row r="17" spans="1:34" ht="35.1" customHeight="1">
      <c r="A17" s="219" t="s">
        <v>18</v>
      </c>
      <c r="B17" s="231">
        <v>546.98</v>
      </c>
      <c r="C17" s="231">
        <v>861.86400000000003</v>
      </c>
      <c r="D17" s="231">
        <v>718.58900000000006</v>
      </c>
      <c r="E17" s="231">
        <v>735.69</v>
      </c>
      <c r="F17" s="231">
        <v>560.88</v>
      </c>
      <c r="G17" s="231">
        <v>710.077</v>
      </c>
      <c r="H17" s="231">
        <v>644.77700000000004</v>
      </c>
      <c r="I17" s="231">
        <v>680.14800000000002</v>
      </c>
      <c r="M17" s="22"/>
      <c r="O17" s="22"/>
      <c r="P17" s="36"/>
      <c r="Q17" s="22"/>
      <c r="R17" s="36"/>
      <c r="T17" s="36"/>
      <c r="V17" s="36"/>
      <c r="X17" s="36"/>
      <c r="Z17" s="36"/>
      <c r="AB17" s="36"/>
      <c r="AD17" s="36"/>
      <c r="AF17" s="22"/>
      <c r="AH17" s="22"/>
    </row>
    <row r="18" spans="1:34" ht="35.1" customHeight="1">
      <c r="A18" s="219" t="s">
        <v>19</v>
      </c>
      <c r="B18" s="231" t="s">
        <v>166</v>
      </c>
      <c r="C18" s="231" t="s">
        <v>166</v>
      </c>
      <c r="D18" s="231" t="s">
        <v>166</v>
      </c>
      <c r="E18" s="231" t="s">
        <v>166</v>
      </c>
      <c r="F18" s="231">
        <v>7.39</v>
      </c>
      <c r="G18" s="231">
        <v>7.39</v>
      </c>
      <c r="H18" s="231">
        <v>6.4480000000000004</v>
      </c>
      <c r="I18" s="231">
        <v>5.266</v>
      </c>
      <c r="M18" s="22"/>
      <c r="O18" s="22"/>
      <c r="P18" s="36"/>
      <c r="Q18" s="22"/>
      <c r="R18" s="36"/>
      <c r="T18" s="36"/>
      <c r="V18" s="36"/>
      <c r="X18" s="36"/>
      <c r="Z18" s="36"/>
      <c r="AB18" s="36"/>
      <c r="AD18" s="36"/>
      <c r="AF18" s="22"/>
      <c r="AH18" s="22"/>
    </row>
    <row r="19" spans="1:34" ht="35.1" customHeight="1">
      <c r="A19" s="219" t="s">
        <v>20</v>
      </c>
      <c r="B19" s="231">
        <v>303.77</v>
      </c>
      <c r="C19" s="231">
        <v>364.65800000000002</v>
      </c>
      <c r="D19" s="231">
        <v>360.67</v>
      </c>
      <c r="E19" s="231">
        <v>324.952</v>
      </c>
      <c r="F19" s="231">
        <v>370.02</v>
      </c>
      <c r="G19" s="231">
        <v>394.267</v>
      </c>
      <c r="H19" s="231">
        <v>353.70600000000002</v>
      </c>
      <c r="I19" s="231">
        <v>356.10599999999999</v>
      </c>
      <c r="M19" s="22"/>
      <c r="O19" s="22"/>
      <c r="P19" s="36"/>
      <c r="Q19" s="22"/>
      <c r="R19" s="36"/>
      <c r="T19" s="36"/>
      <c r="V19" s="36"/>
      <c r="X19" s="36"/>
      <c r="Z19" s="36"/>
      <c r="AB19" s="36"/>
      <c r="AD19" s="36"/>
      <c r="AF19" s="22"/>
      <c r="AH19" s="22"/>
    </row>
    <row r="20" spans="1:34" ht="35.1" customHeight="1">
      <c r="A20" s="219" t="s">
        <v>21</v>
      </c>
      <c r="B20" s="231">
        <v>270.26</v>
      </c>
      <c r="C20" s="231">
        <v>440.30399999999997</v>
      </c>
      <c r="D20" s="231">
        <v>260.26</v>
      </c>
      <c r="E20" s="231">
        <v>366.41199999999998</v>
      </c>
      <c r="F20" s="231">
        <v>294.45</v>
      </c>
      <c r="G20" s="231">
        <v>486.74400000000003</v>
      </c>
      <c r="H20" s="231">
        <v>639.44399999999996</v>
      </c>
      <c r="I20" s="231">
        <v>561.98800000000006</v>
      </c>
      <c r="M20" s="22"/>
      <c r="O20" s="22"/>
      <c r="P20" s="36"/>
      <c r="Q20" s="22"/>
      <c r="R20" s="36"/>
      <c r="T20" s="36"/>
      <c r="V20" s="36"/>
      <c r="X20" s="36"/>
      <c r="Z20" s="36"/>
      <c r="AB20" s="36"/>
      <c r="AD20" s="36"/>
      <c r="AF20" s="22"/>
      <c r="AH20" s="22"/>
    </row>
    <row r="21" spans="1:34" ht="35.1" customHeight="1">
      <c r="A21" s="219" t="s">
        <v>22</v>
      </c>
      <c r="B21" s="231">
        <v>10.54</v>
      </c>
      <c r="C21" s="231">
        <v>39.450000000000003</v>
      </c>
      <c r="D21" s="231">
        <v>10.54</v>
      </c>
      <c r="E21" s="231">
        <v>16.181000000000001</v>
      </c>
      <c r="F21" s="231">
        <v>16.350000000000001</v>
      </c>
      <c r="G21" s="231">
        <v>13.502000000000001</v>
      </c>
      <c r="H21" s="231">
        <v>14.736000000000001</v>
      </c>
      <c r="I21" s="231">
        <v>14.736000000000001</v>
      </c>
      <c r="M21" s="22"/>
      <c r="O21" s="22"/>
      <c r="P21" s="36"/>
      <c r="Q21" s="22"/>
      <c r="R21" s="36"/>
      <c r="T21" s="36"/>
      <c r="V21" s="36"/>
      <c r="X21" s="36"/>
      <c r="Z21" s="36"/>
      <c r="AB21" s="36"/>
      <c r="AD21" s="36"/>
      <c r="AF21" s="22"/>
      <c r="AH21" s="22"/>
    </row>
    <row r="22" spans="1:34" ht="35.1" customHeight="1">
      <c r="A22" s="219" t="s">
        <v>23</v>
      </c>
      <c r="B22" s="231">
        <v>397.61</v>
      </c>
      <c r="C22" s="231">
        <v>409.28899999999999</v>
      </c>
      <c r="D22" s="231">
        <v>478.01</v>
      </c>
      <c r="E22" s="231">
        <v>476.1</v>
      </c>
      <c r="F22" s="231">
        <v>364.07</v>
      </c>
      <c r="G22" s="231">
        <v>909.86</v>
      </c>
      <c r="H22" s="231">
        <v>321.59899999999999</v>
      </c>
      <c r="I22" s="231">
        <v>697.34699999999998</v>
      </c>
      <c r="M22" s="22"/>
      <c r="O22" s="22"/>
      <c r="P22" s="36"/>
      <c r="Q22" s="22"/>
      <c r="R22" s="36"/>
      <c r="T22" s="36"/>
      <c r="V22" s="36"/>
      <c r="X22" s="36"/>
      <c r="Z22" s="36"/>
      <c r="AB22" s="36"/>
      <c r="AD22" s="36"/>
      <c r="AF22" s="22"/>
      <c r="AH22" s="22"/>
    </row>
    <row r="23" spans="1:34" ht="35.1" customHeight="1">
      <c r="A23" s="219" t="s">
        <v>24</v>
      </c>
      <c r="B23" s="231">
        <v>3.13</v>
      </c>
      <c r="C23" s="231">
        <v>3.6629999999999998</v>
      </c>
      <c r="D23" s="231">
        <v>3.13</v>
      </c>
      <c r="E23" s="231">
        <v>3.6</v>
      </c>
      <c r="F23" s="231">
        <v>4.28</v>
      </c>
      <c r="G23" s="231">
        <v>5.82</v>
      </c>
      <c r="H23" s="231">
        <v>8.2899999999999991</v>
      </c>
      <c r="I23" s="231">
        <v>7.8090000000000002</v>
      </c>
      <c r="M23" s="22"/>
      <c r="O23" s="22"/>
      <c r="P23" s="36"/>
      <c r="Q23" s="22"/>
      <c r="R23" s="36"/>
      <c r="T23" s="36"/>
      <c r="V23" s="36"/>
      <c r="X23" s="36"/>
      <c r="Z23" s="36"/>
      <c r="AB23" s="36"/>
      <c r="AD23" s="36"/>
      <c r="AF23" s="22"/>
      <c r="AH23" s="22"/>
    </row>
    <row r="24" spans="1:34" ht="35.1" customHeight="1">
      <c r="A24" s="219" t="s">
        <v>25</v>
      </c>
      <c r="B24" s="231" t="s">
        <v>166</v>
      </c>
      <c r="C24" s="231" t="s">
        <v>166</v>
      </c>
      <c r="D24" s="239" t="s">
        <v>166</v>
      </c>
      <c r="E24" s="231" t="s">
        <v>166</v>
      </c>
      <c r="F24" s="231">
        <v>325</v>
      </c>
      <c r="G24" s="231">
        <v>489.983</v>
      </c>
      <c r="H24" s="231">
        <v>18.422000000000001</v>
      </c>
      <c r="I24" s="231">
        <v>64.001000000000005</v>
      </c>
      <c r="M24" s="22"/>
      <c r="O24" s="22"/>
      <c r="P24" s="36"/>
      <c r="Q24" s="22"/>
      <c r="R24" s="36"/>
      <c r="T24" s="36"/>
      <c r="V24" s="36"/>
      <c r="X24" s="36"/>
      <c r="Z24" s="36"/>
      <c r="AB24" s="36"/>
      <c r="AD24" s="36"/>
      <c r="AF24" s="22"/>
      <c r="AH24" s="22"/>
    </row>
    <row r="25" spans="1:34" ht="35.1" customHeight="1">
      <c r="A25" s="219" t="s">
        <v>26</v>
      </c>
      <c r="B25" s="231" t="s">
        <v>166</v>
      </c>
      <c r="C25" s="231" t="s">
        <v>166</v>
      </c>
      <c r="D25" s="231" t="s">
        <v>166</v>
      </c>
      <c r="E25" s="231" t="s">
        <v>166</v>
      </c>
      <c r="F25" s="231" t="s">
        <v>166</v>
      </c>
      <c r="G25" s="231" t="s">
        <v>166</v>
      </c>
      <c r="H25" s="231" t="s">
        <v>166</v>
      </c>
      <c r="I25" s="231" t="s">
        <v>166</v>
      </c>
      <c r="O25" s="22"/>
      <c r="P25" s="36"/>
      <c r="Q25" s="22"/>
      <c r="R25" s="36"/>
      <c r="T25" s="36"/>
      <c r="V25" s="36"/>
      <c r="X25" s="36"/>
      <c r="Z25" s="36"/>
      <c r="AB25" s="36"/>
      <c r="AD25" s="36"/>
      <c r="AF25" s="22"/>
      <c r="AH25" s="22"/>
    </row>
    <row r="26" spans="1:34" ht="35.1" customHeight="1">
      <c r="A26" s="219" t="s">
        <v>27</v>
      </c>
      <c r="B26" s="231" t="s">
        <v>166</v>
      </c>
      <c r="C26" s="231" t="s">
        <v>166</v>
      </c>
      <c r="D26" s="231" t="s">
        <v>166</v>
      </c>
      <c r="E26" s="231" t="s">
        <v>166</v>
      </c>
      <c r="F26" s="231" t="s">
        <v>166</v>
      </c>
      <c r="G26" s="231" t="s">
        <v>166</v>
      </c>
      <c r="H26" s="231" t="s">
        <v>166</v>
      </c>
      <c r="I26" s="231" t="s">
        <v>166</v>
      </c>
      <c r="M26" s="22"/>
      <c r="O26" s="22"/>
      <c r="P26" s="36"/>
      <c r="Q26" s="22"/>
      <c r="R26" s="36"/>
      <c r="T26" s="36"/>
      <c r="V26" s="36"/>
      <c r="X26" s="36"/>
      <c r="Z26" s="36"/>
      <c r="AB26" s="36"/>
      <c r="AD26" s="36"/>
      <c r="AF26" s="22"/>
      <c r="AH26" s="22"/>
    </row>
    <row r="27" spans="1:34" ht="35.1" customHeight="1">
      <c r="A27" s="219" t="s">
        <v>28</v>
      </c>
      <c r="B27" s="231" t="s">
        <v>166</v>
      </c>
      <c r="C27" s="231" t="s">
        <v>166</v>
      </c>
      <c r="D27" s="231" t="s">
        <v>166</v>
      </c>
      <c r="E27" s="231" t="s">
        <v>166</v>
      </c>
      <c r="F27" s="231" t="s">
        <v>166</v>
      </c>
      <c r="G27" s="231" t="s">
        <v>166</v>
      </c>
      <c r="H27" s="231" t="s">
        <v>166</v>
      </c>
      <c r="I27" s="231" t="s">
        <v>166</v>
      </c>
      <c r="M27" s="22"/>
      <c r="O27" s="22"/>
      <c r="P27" s="36"/>
      <c r="Q27" s="22"/>
      <c r="R27" s="36"/>
      <c r="T27" s="36"/>
      <c r="V27" s="36"/>
      <c r="X27" s="36"/>
      <c r="Z27" s="36"/>
      <c r="AB27" s="36"/>
      <c r="AD27" s="36"/>
    </row>
    <row r="28" spans="1:34" ht="35.1" customHeight="1">
      <c r="A28" s="219" t="s">
        <v>29</v>
      </c>
      <c r="B28" s="231"/>
      <c r="C28" s="231"/>
      <c r="D28" s="231"/>
      <c r="E28" s="231"/>
      <c r="F28" s="231"/>
      <c r="G28" s="231"/>
      <c r="H28" s="231"/>
      <c r="I28" s="231"/>
      <c r="M28" s="22"/>
      <c r="O28" s="22"/>
      <c r="P28" s="22"/>
      <c r="Q28" s="22"/>
      <c r="R28" s="22"/>
      <c r="AF28" s="22"/>
      <c r="AH28" s="22"/>
    </row>
    <row r="29" spans="1:34" ht="35.1" customHeight="1">
      <c r="A29" s="219" t="s">
        <v>30</v>
      </c>
      <c r="B29" s="231" t="s">
        <v>166</v>
      </c>
      <c r="C29" s="231" t="s">
        <v>166</v>
      </c>
      <c r="D29" s="231" t="s">
        <v>166</v>
      </c>
      <c r="E29" s="231" t="s">
        <v>166</v>
      </c>
      <c r="F29" s="231" t="s">
        <v>166</v>
      </c>
      <c r="G29" s="231" t="s">
        <v>166</v>
      </c>
      <c r="H29" s="231" t="s">
        <v>166</v>
      </c>
      <c r="I29" s="231" t="s">
        <v>166</v>
      </c>
      <c r="M29" s="22"/>
      <c r="O29" s="22"/>
      <c r="P29" s="36"/>
      <c r="Q29" s="22"/>
      <c r="R29" s="36"/>
      <c r="T29" s="36"/>
      <c r="V29" s="36"/>
      <c r="X29" s="36"/>
      <c r="Z29" s="36"/>
      <c r="AB29" s="36"/>
      <c r="AD29" s="36"/>
      <c r="AF29" s="22"/>
      <c r="AH29" s="22"/>
    </row>
    <row r="30" spans="1:34" ht="35.1" customHeight="1">
      <c r="A30" s="219" t="s">
        <v>31</v>
      </c>
      <c r="B30" s="231" t="s">
        <v>166</v>
      </c>
      <c r="C30" s="231" t="s">
        <v>166</v>
      </c>
      <c r="D30" s="231" t="s">
        <v>166</v>
      </c>
      <c r="E30" s="231" t="s">
        <v>166</v>
      </c>
      <c r="F30" s="231" t="s">
        <v>166</v>
      </c>
      <c r="G30" s="231" t="s">
        <v>166</v>
      </c>
      <c r="H30" s="231" t="s">
        <v>166</v>
      </c>
      <c r="I30" s="231" t="s">
        <v>166</v>
      </c>
      <c r="M30" s="22"/>
      <c r="O30" s="22"/>
      <c r="P30" s="36"/>
      <c r="Q30" s="22"/>
      <c r="R30" s="36"/>
      <c r="T30" s="36"/>
      <c r="V30" s="36"/>
      <c r="X30" s="36"/>
      <c r="Z30" s="36"/>
      <c r="AB30" s="36"/>
      <c r="AD30" s="36"/>
      <c r="AF30" s="22"/>
      <c r="AH30" s="22"/>
    </row>
    <row r="31" spans="1:34" ht="35.1" customHeight="1">
      <c r="A31" s="219" t="s">
        <v>33</v>
      </c>
      <c r="B31" s="231">
        <v>9</v>
      </c>
      <c r="C31" s="231">
        <v>0.214</v>
      </c>
      <c r="D31" s="231">
        <v>25</v>
      </c>
      <c r="E31" s="231" t="s">
        <v>166</v>
      </c>
      <c r="F31" s="231">
        <v>24.844999999999999</v>
      </c>
      <c r="G31" s="231">
        <v>20.539000000000001</v>
      </c>
      <c r="H31" s="231">
        <v>37.106000000000002</v>
      </c>
      <c r="I31" s="239" t="s">
        <v>166</v>
      </c>
      <c r="M31" s="22"/>
      <c r="O31" s="22"/>
      <c r="P31" s="36"/>
      <c r="Q31" s="22"/>
      <c r="R31" s="36"/>
      <c r="T31" s="36"/>
      <c r="V31" s="36"/>
      <c r="X31" s="36"/>
      <c r="Z31" s="36"/>
      <c r="AB31" s="36"/>
      <c r="AD31" s="36"/>
      <c r="AF31" s="22"/>
      <c r="AH31" s="22"/>
    </row>
    <row r="32" spans="1:34" ht="35.1" customHeight="1">
      <c r="A32" s="223" t="s">
        <v>34</v>
      </c>
      <c r="B32" s="247">
        <f t="shared" ref="B32:H32" si="0">SUM(B11:B31)</f>
        <v>2776.2500000000005</v>
      </c>
      <c r="C32" s="247">
        <f t="shared" si="0"/>
        <v>3615.6990000000001</v>
      </c>
      <c r="D32" s="247">
        <f t="shared" si="0"/>
        <v>3615.55</v>
      </c>
      <c r="E32" s="247">
        <f t="shared" si="0"/>
        <v>3690.6580000000004</v>
      </c>
      <c r="F32" s="247">
        <f t="shared" si="0"/>
        <v>3010.6850000000004</v>
      </c>
      <c r="G32" s="247">
        <f t="shared" si="0"/>
        <v>4319.4450000000006</v>
      </c>
      <c r="H32" s="247">
        <f t="shared" si="0"/>
        <v>3300.0000000000005</v>
      </c>
      <c r="I32" s="247">
        <v>3814.3069999999998</v>
      </c>
      <c r="M32" s="22"/>
      <c r="N32" s="22"/>
      <c r="O32" s="22"/>
      <c r="P32" s="22"/>
      <c r="Q32" s="22"/>
      <c r="R32" s="22"/>
      <c r="T32" s="22"/>
      <c r="V32" s="22"/>
      <c r="W32" s="22"/>
      <c r="X32" s="22"/>
      <c r="Y32" s="22"/>
      <c r="Z32" s="22"/>
      <c r="AB32" s="22"/>
      <c r="AC32" s="22"/>
      <c r="AD32" s="22"/>
      <c r="AF32" s="22"/>
      <c r="AH32" s="22"/>
    </row>
    <row r="33" spans="1:34" ht="35.1" customHeight="1">
      <c r="A33" s="288"/>
      <c r="B33" s="231"/>
      <c r="C33" s="231"/>
      <c r="D33" s="231"/>
      <c r="E33" s="231"/>
      <c r="F33" s="231"/>
      <c r="G33" s="231"/>
      <c r="H33" s="231"/>
      <c r="I33" s="231"/>
      <c r="M33" s="22"/>
      <c r="N33" s="22"/>
      <c r="O33" s="22"/>
      <c r="P33" s="22"/>
      <c r="Q33" s="22"/>
      <c r="R33" s="22"/>
    </row>
    <row r="34" spans="1:34" ht="35.1" customHeight="1">
      <c r="A34" s="219" t="s">
        <v>35</v>
      </c>
      <c r="B34" s="239" t="s">
        <v>68</v>
      </c>
      <c r="C34" s="231" t="s">
        <v>166</v>
      </c>
      <c r="D34" s="239" t="s">
        <v>69</v>
      </c>
      <c r="E34" s="231" t="s">
        <v>166</v>
      </c>
      <c r="F34" s="239" t="s">
        <v>70</v>
      </c>
      <c r="G34" s="231" t="s">
        <v>166</v>
      </c>
      <c r="H34" s="239" t="s">
        <v>71</v>
      </c>
      <c r="I34" s="239" t="s">
        <v>72</v>
      </c>
      <c r="M34" s="22"/>
      <c r="N34" s="22"/>
      <c r="O34" s="22"/>
      <c r="P34" s="36"/>
      <c r="Q34" s="22"/>
      <c r="R34" s="36"/>
      <c r="T34" s="36"/>
      <c r="V34" s="36"/>
      <c r="X34" s="36"/>
      <c r="Z34" s="36"/>
      <c r="AB34" s="36"/>
      <c r="AD34" s="36"/>
      <c r="AF34" s="22"/>
      <c r="AH34" s="22"/>
    </row>
    <row r="35" spans="1:34" ht="35.1" customHeight="1">
      <c r="A35" s="219" t="s">
        <v>37</v>
      </c>
      <c r="B35" s="231" t="s">
        <v>166</v>
      </c>
      <c r="C35" s="239" t="s">
        <v>74</v>
      </c>
      <c r="D35" s="239" t="s">
        <v>75</v>
      </c>
      <c r="E35" s="231" t="s">
        <v>166</v>
      </c>
      <c r="F35" s="231" t="s">
        <v>166</v>
      </c>
      <c r="G35" s="239" t="s">
        <v>76</v>
      </c>
      <c r="H35" s="231" t="s">
        <v>166</v>
      </c>
      <c r="I35" s="239" t="s">
        <v>77</v>
      </c>
      <c r="M35" s="22"/>
      <c r="O35" s="22"/>
      <c r="P35" s="36"/>
      <c r="Q35" s="36"/>
      <c r="R35" s="36"/>
      <c r="T35" s="36"/>
      <c r="U35" s="36"/>
      <c r="V35" s="36"/>
      <c r="X35" s="36"/>
      <c r="Y35" s="36"/>
      <c r="Z35" s="36"/>
      <c r="AB35" s="36"/>
      <c r="AD35" s="36"/>
      <c r="AF35" s="22"/>
      <c r="AG35" s="22"/>
      <c r="AH35" s="22"/>
    </row>
    <row r="36" spans="1:34" ht="35.1" customHeight="1">
      <c r="A36" s="219" t="s">
        <v>62</v>
      </c>
      <c r="B36" s="231"/>
      <c r="C36" s="231"/>
      <c r="D36" s="231"/>
      <c r="E36" s="231"/>
      <c r="F36" s="231"/>
      <c r="G36" s="231"/>
      <c r="H36" s="231"/>
      <c r="I36" s="231"/>
      <c r="M36" s="22"/>
      <c r="O36" s="22"/>
      <c r="P36" s="22"/>
      <c r="Q36" s="22"/>
      <c r="R36" s="22"/>
    </row>
    <row r="37" spans="1:34" ht="35.1" customHeight="1">
      <c r="A37" s="223" t="s">
        <v>38</v>
      </c>
      <c r="B37" s="247">
        <f>SUM(B32-B34-B35)-255.05</f>
        <v>2521.2000000000003</v>
      </c>
      <c r="C37" s="247">
        <f>SUM(C32-C34-839.449)</f>
        <v>2776.25</v>
      </c>
      <c r="D37" s="247">
        <f>SUM(D32-D34-242-327)</f>
        <v>3046.55</v>
      </c>
      <c r="E37" s="247">
        <f>SUM(E32-E34-E35)</f>
        <v>3690.6580000000004</v>
      </c>
      <c r="F37" s="247">
        <f>SUM(F32-F34-543.79)</f>
        <v>2466.8950000000004</v>
      </c>
      <c r="G37" s="247">
        <f>SUM(G32-G34-1652.55)</f>
        <v>2666.8950000000004</v>
      </c>
      <c r="H37" s="247">
        <f>SUM(H32-H34-598)</f>
        <v>2702.0000000000005</v>
      </c>
      <c r="I37" s="247">
        <f>SUM(I32-I34-658.806-487.588)</f>
        <v>2667.9129999999996</v>
      </c>
      <c r="M37" s="22"/>
      <c r="N37" s="22"/>
      <c r="P37" s="36"/>
      <c r="R37" s="36"/>
      <c r="T37" s="36"/>
      <c r="V37" s="36"/>
      <c r="X37" s="36"/>
      <c r="Z37" s="36"/>
      <c r="AB37" s="36"/>
      <c r="AD37" s="36"/>
      <c r="AF37" s="22"/>
      <c r="AH37" s="22"/>
    </row>
    <row r="38" spans="1:34" ht="21.75" customHeight="1">
      <c r="A38" s="39"/>
      <c r="B38" s="123"/>
      <c r="C38" s="123"/>
      <c r="D38" s="123"/>
      <c r="E38" s="123"/>
      <c r="F38" s="123"/>
      <c r="G38" s="123"/>
      <c r="H38" s="123"/>
      <c r="I38" s="123"/>
      <c r="P38" s="36"/>
      <c r="R38" s="36"/>
      <c r="T38" s="36"/>
      <c r="V38" s="36"/>
      <c r="X38" s="36"/>
      <c r="Z38" s="36"/>
      <c r="AB38" s="36"/>
      <c r="AD38" s="36"/>
      <c r="AF38" s="22"/>
      <c r="AH38" s="22"/>
    </row>
    <row r="39" spans="1:34" ht="20.100000000000001" customHeight="1">
      <c r="A39" s="151" t="s">
        <v>171</v>
      </c>
      <c r="B39" s="124"/>
      <c r="C39" s="120"/>
      <c r="D39" s="120"/>
      <c r="E39" s="120"/>
      <c r="F39" s="120"/>
      <c r="G39" s="120"/>
      <c r="H39" s="120"/>
      <c r="I39" s="121" t="s">
        <v>182</v>
      </c>
    </row>
    <row r="40" spans="1:34" ht="20.100000000000001" customHeight="1">
      <c r="A40" s="151"/>
      <c r="B40" s="124"/>
      <c r="C40" s="120"/>
      <c r="D40" s="120"/>
      <c r="E40" s="120"/>
      <c r="F40" s="120"/>
      <c r="G40" s="120"/>
      <c r="H40" s="120"/>
      <c r="I40" s="121"/>
    </row>
    <row r="41" spans="1:34" ht="20.100000000000001" customHeight="1">
      <c r="A41" s="151"/>
      <c r="B41" s="124"/>
      <c r="C41" s="120"/>
      <c r="D41" s="120"/>
      <c r="E41" s="120"/>
      <c r="F41" s="120"/>
      <c r="G41" s="120"/>
      <c r="H41" s="120"/>
      <c r="I41" s="121"/>
    </row>
    <row r="42" spans="1:34" ht="20.100000000000001" customHeight="1">
      <c r="A42" s="151"/>
      <c r="B42" s="124"/>
      <c r="C42" s="120"/>
      <c r="D42" s="120"/>
      <c r="E42" s="120"/>
      <c r="F42" s="120"/>
      <c r="G42" s="120"/>
      <c r="H42" s="120"/>
      <c r="I42" s="121"/>
    </row>
    <row r="43" spans="1:34" ht="20.100000000000001" customHeight="1">
      <c r="A43" s="151"/>
      <c r="B43" s="124"/>
      <c r="C43" s="120"/>
      <c r="D43" s="120"/>
      <c r="E43" s="120"/>
      <c r="F43" s="120"/>
      <c r="G43" s="120"/>
      <c r="H43" s="120"/>
      <c r="I43" s="121"/>
    </row>
    <row r="44" spans="1:34" ht="20.100000000000001" customHeight="1">
      <c r="A44" s="151"/>
      <c r="B44" s="124"/>
      <c r="C44" s="120"/>
      <c r="D44" s="120"/>
      <c r="E44" s="120"/>
      <c r="F44" s="120"/>
      <c r="G44" s="120"/>
      <c r="H44" s="120"/>
      <c r="I44" s="121"/>
    </row>
    <row r="45" spans="1:34" ht="20.100000000000001" customHeight="1">
      <c r="A45" s="151"/>
      <c r="B45" s="124"/>
      <c r="C45" s="120"/>
      <c r="D45" s="120"/>
      <c r="E45" s="120"/>
      <c r="F45" s="120"/>
      <c r="G45" s="120"/>
      <c r="H45" s="120"/>
      <c r="I45" s="121"/>
    </row>
    <row r="46" spans="1:34" ht="20.100000000000001" customHeight="1">
      <c r="A46" s="151"/>
      <c r="B46" s="124"/>
      <c r="C46" s="120"/>
      <c r="D46" s="120"/>
      <c r="E46" s="120"/>
      <c r="F46" s="120"/>
      <c r="G46" s="120"/>
      <c r="H46" s="120"/>
      <c r="I46" s="121"/>
    </row>
    <row r="47" spans="1:34" ht="20.100000000000001" customHeight="1">
      <c r="A47" s="151"/>
      <c r="B47" s="124"/>
      <c r="C47" s="120"/>
      <c r="D47" s="120"/>
      <c r="E47" s="120"/>
      <c r="F47" s="120"/>
      <c r="G47" s="120"/>
      <c r="H47" s="120"/>
      <c r="I47" s="121"/>
    </row>
    <row r="48" spans="1:34" ht="20.100000000000001" customHeight="1">
      <c r="A48" s="151"/>
      <c r="B48" s="124"/>
      <c r="C48" s="120"/>
      <c r="D48" s="120"/>
      <c r="E48" s="120"/>
      <c r="F48" s="120"/>
      <c r="G48" s="120"/>
      <c r="H48" s="120"/>
      <c r="I48" s="121"/>
    </row>
    <row r="49" spans="1:51" ht="20.100000000000001" customHeight="1">
      <c r="A49" s="151"/>
      <c r="B49" s="124"/>
      <c r="C49" s="120"/>
      <c r="D49" s="120"/>
      <c r="E49" s="120"/>
      <c r="F49" s="120"/>
      <c r="G49" s="120"/>
      <c r="H49" s="120"/>
      <c r="I49" s="121"/>
    </row>
    <row r="50" spans="1:51" ht="20.100000000000001" customHeight="1"/>
    <row r="51" spans="1:51" ht="20.100000000000001" customHeight="1">
      <c r="A51" s="43">
        <v>136</v>
      </c>
      <c r="B51" s="16"/>
      <c r="C51" s="16"/>
      <c r="D51" s="16"/>
      <c r="E51" s="16"/>
      <c r="F51" s="16"/>
      <c r="G51" s="16"/>
      <c r="H51" s="16"/>
      <c r="I51" s="16"/>
      <c r="AY51" s="23" t="s">
        <v>12</v>
      </c>
    </row>
    <row r="52" spans="1:51" ht="20.100000000000001" customHeight="1"/>
    <row r="53" spans="1:51" ht="20.100000000000001" customHeight="1"/>
  </sheetData>
  <mergeCells count="2">
    <mergeCell ref="A3:I3"/>
    <mergeCell ref="A4:I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W99"/>
  <sheetViews>
    <sheetView showGridLines="0" view="pageBreakPreview" zoomScale="60" workbookViewId="0">
      <selection activeCell="I8" sqref="I8:L9"/>
    </sheetView>
  </sheetViews>
  <sheetFormatPr defaultColWidth="9.625" defaultRowHeight="12.75"/>
  <cols>
    <col min="1" max="1" width="45.625" style="29" customWidth="1"/>
    <col min="2" max="7" width="16.625" style="17" customWidth="1"/>
    <col min="8" max="8" width="55.625" style="29" customWidth="1"/>
    <col min="9" max="12" width="22.625" style="17" customWidth="1"/>
    <col min="13" max="13" width="1.625" style="17" customWidth="1"/>
    <col min="14" max="14" width="9.625" style="17"/>
    <col min="15" max="15" width="1.625" style="17" customWidth="1"/>
    <col min="16" max="16" width="9.625" style="17"/>
    <col min="17" max="17" width="1.625" style="17" customWidth="1"/>
    <col min="18" max="18" width="9.625" style="17"/>
    <col min="19" max="19" width="1.625" style="17" customWidth="1"/>
    <col min="20" max="20" width="9.625" style="17"/>
    <col min="21" max="21" width="1.625" style="17" customWidth="1"/>
    <col min="22" max="22" width="9.625" style="17"/>
    <col min="23" max="23" width="1.625" style="17" customWidth="1"/>
    <col min="24" max="24" width="9.625" style="17"/>
    <col min="25" max="25" width="1.625" style="17" customWidth="1"/>
    <col min="26" max="26" width="9.625" style="17"/>
    <col min="27" max="27" width="1.625" style="17" customWidth="1"/>
    <col min="28" max="28" width="9.625" style="17"/>
    <col min="29" max="29" width="1.625" style="17" customWidth="1"/>
    <col min="30" max="30" width="9.625" style="17"/>
    <col min="31" max="31" width="1.625" style="17" customWidth="1"/>
    <col min="32" max="16384" width="9.625" style="17"/>
  </cols>
  <sheetData>
    <row r="1" spans="1:32" ht="20.100000000000001" customHeight="1">
      <c r="A1" s="28"/>
      <c r="B1" s="45"/>
      <c r="C1" s="199"/>
      <c r="L1" s="208"/>
    </row>
    <row r="2" spans="1:32" ht="20.100000000000001" customHeight="1"/>
    <row r="3" spans="1:32" ht="24.95" customHeight="1">
      <c r="A3" s="413" t="s">
        <v>186</v>
      </c>
      <c r="B3" s="413"/>
      <c r="C3" s="413"/>
      <c r="D3" s="413"/>
      <c r="E3" s="413"/>
      <c r="F3" s="413"/>
      <c r="G3" s="413"/>
      <c r="H3" s="413" t="s">
        <v>184</v>
      </c>
      <c r="I3" s="413"/>
      <c r="J3" s="413"/>
      <c r="K3" s="413"/>
      <c r="L3" s="413"/>
      <c r="M3" s="200"/>
    </row>
    <row r="4" spans="1:32" ht="24.95" customHeight="1">
      <c r="A4" s="413" t="s">
        <v>185</v>
      </c>
      <c r="B4" s="413"/>
      <c r="C4" s="413"/>
      <c r="D4" s="413"/>
      <c r="E4" s="413"/>
      <c r="F4" s="413"/>
      <c r="G4" s="413"/>
      <c r="H4" s="413" t="s">
        <v>185</v>
      </c>
      <c r="I4" s="413"/>
      <c r="J4" s="413"/>
      <c r="K4" s="413"/>
      <c r="L4" s="413"/>
    </row>
    <row r="5" spans="1:32" ht="20.100000000000001" customHeight="1"/>
    <row r="6" spans="1:32" ht="20.100000000000001" customHeight="1">
      <c r="B6" s="26"/>
      <c r="G6" s="198" t="s">
        <v>51</v>
      </c>
      <c r="K6" s="26"/>
      <c r="L6" s="27" t="s">
        <v>1</v>
      </c>
    </row>
    <row r="7" spans="1:32" s="225" customFormat="1" ht="24.95" customHeight="1">
      <c r="A7" s="289"/>
      <c r="B7" s="272" t="s">
        <v>67</v>
      </c>
      <c r="C7" s="273"/>
      <c r="D7" s="408" t="s">
        <v>78</v>
      </c>
      <c r="E7" s="409"/>
      <c r="F7" s="408" t="s">
        <v>79</v>
      </c>
      <c r="G7" s="410"/>
      <c r="H7" s="274"/>
      <c r="I7" s="408" t="s">
        <v>80</v>
      </c>
      <c r="J7" s="409"/>
      <c r="K7" s="408" t="s">
        <v>196</v>
      </c>
      <c r="L7" s="410"/>
    </row>
    <row r="8" spans="1:32" s="295" customFormat="1" ht="24.95" customHeight="1">
      <c r="A8" s="294" t="s">
        <v>8</v>
      </c>
      <c r="B8" s="430" t="s">
        <v>0</v>
      </c>
      <c r="C8" s="433" t="s">
        <v>9</v>
      </c>
      <c r="D8" s="430" t="s">
        <v>81</v>
      </c>
      <c r="E8" s="430" t="s">
        <v>82</v>
      </c>
      <c r="F8" s="430" t="s">
        <v>81</v>
      </c>
      <c r="G8" s="431" t="s">
        <v>82</v>
      </c>
      <c r="H8" s="291" t="s">
        <v>8</v>
      </c>
      <c r="I8" s="430" t="s">
        <v>83</v>
      </c>
      <c r="J8" s="430" t="s">
        <v>84</v>
      </c>
      <c r="K8" s="430" t="s">
        <v>83</v>
      </c>
      <c r="L8" s="431" t="s">
        <v>84</v>
      </c>
    </row>
    <row r="9" spans="1:32" s="254" customFormat="1" ht="24.95" customHeight="1">
      <c r="A9" s="296"/>
      <c r="B9" s="432" t="s">
        <v>10</v>
      </c>
      <c r="C9" s="434" t="s">
        <v>10</v>
      </c>
      <c r="D9" s="432" t="s">
        <v>10</v>
      </c>
      <c r="E9" s="432" t="s">
        <v>10</v>
      </c>
      <c r="F9" s="432" t="s">
        <v>10</v>
      </c>
      <c r="G9" s="263" t="s">
        <v>10</v>
      </c>
      <c r="H9" s="293"/>
      <c r="I9" s="432" t="s">
        <v>10</v>
      </c>
      <c r="J9" s="432" t="s">
        <v>10</v>
      </c>
      <c r="K9" s="432" t="s">
        <v>10</v>
      </c>
      <c r="L9" s="263" t="s">
        <v>10</v>
      </c>
    </row>
    <row r="10" spans="1:32" ht="22.7" customHeight="1">
      <c r="A10" s="33"/>
      <c r="B10" s="122"/>
      <c r="C10" s="122"/>
      <c r="D10" s="19"/>
      <c r="E10" s="19"/>
      <c r="F10" s="19"/>
      <c r="G10" s="19"/>
      <c r="H10" s="33"/>
      <c r="I10" s="19"/>
      <c r="J10" s="19"/>
      <c r="K10" s="19"/>
      <c r="L10" s="19"/>
    </row>
    <row r="11" spans="1:32" ht="30" customHeight="1">
      <c r="A11" s="219" t="s">
        <v>11</v>
      </c>
      <c r="B11" s="231">
        <v>440</v>
      </c>
      <c r="C11" s="231">
        <v>657.35199999999998</v>
      </c>
      <c r="D11" s="220">
        <v>550</v>
      </c>
      <c r="E11" s="220">
        <v>637.85900000000004</v>
      </c>
      <c r="F11" s="220">
        <v>660</v>
      </c>
      <c r="G11" s="220">
        <v>615.63800000000003</v>
      </c>
      <c r="H11" s="219" t="s">
        <v>11</v>
      </c>
      <c r="I11" s="220">
        <v>616</v>
      </c>
      <c r="J11" s="220">
        <v>612</v>
      </c>
      <c r="K11" s="220">
        <v>750</v>
      </c>
      <c r="L11" s="220">
        <v>810.83299999999997</v>
      </c>
      <c r="M11" s="22"/>
      <c r="N11" s="36"/>
      <c r="O11" s="22"/>
      <c r="P11" s="36"/>
      <c r="R11" s="36"/>
      <c r="T11" s="36"/>
      <c r="V11" s="36"/>
      <c r="X11" s="36"/>
      <c r="Z11" s="36"/>
      <c r="AB11" s="36"/>
      <c r="AD11" s="22"/>
      <c r="AF11" s="22"/>
    </row>
    <row r="12" spans="1:32" ht="30" customHeight="1">
      <c r="A12" s="219" t="s">
        <v>13</v>
      </c>
      <c r="B12" s="231" t="s">
        <v>166</v>
      </c>
      <c r="C12" s="231" t="s">
        <v>166</v>
      </c>
      <c r="D12" s="220" t="s">
        <v>166</v>
      </c>
      <c r="E12" s="220" t="s">
        <v>166</v>
      </c>
      <c r="F12" s="220" t="s">
        <v>166</v>
      </c>
      <c r="G12" s="220" t="s">
        <v>166</v>
      </c>
      <c r="H12" s="219" t="s">
        <v>13</v>
      </c>
      <c r="I12" s="220" t="s">
        <v>166</v>
      </c>
      <c r="J12" s="220" t="s">
        <v>166</v>
      </c>
      <c r="K12" s="220" t="s">
        <v>166</v>
      </c>
      <c r="L12" s="220" t="s">
        <v>166</v>
      </c>
      <c r="M12" s="22"/>
      <c r="N12" s="36"/>
      <c r="O12" s="22"/>
      <c r="P12" s="36"/>
      <c r="R12" s="36"/>
      <c r="T12" s="36"/>
      <c r="V12" s="36"/>
      <c r="X12" s="36"/>
      <c r="Z12" s="36"/>
      <c r="AB12" s="36"/>
      <c r="AD12" s="22"/>
      <c r="AF12" s="22"/>
    </row>
    <row r="13" spans="1:32" ht="30" customHeight="1">
      <c r="A13" s="219" t="s">
        <v>14</v>
      </c>
      <c r="B13" s="231">
        <v>201.5</v>
      </c>
      <c r="C13" s="231">
        <v>292.69900000000001</v>
      </c>
      <c r="D13" s="220">
        <v>201.53200000000001</v>
      </c>
      <c r="E13" s="220">
        <v>247.16</v>
      </c>
      <c r="F13" s="220">
        <v>224</v>
      </c>
      <c r="G13" s="220">
        <v>215.517</v>
      </c>
      <c r="H13" s="219" t="s">
        <v>14</v>
      </c>
      <c r="I13" s="220">
        <v>200</v>
      </c>
      <c r="J13" s="220">
        <v>178.673</v>
      </c>
      <c r="K13" s="220">
        <v>146.65600000000001</v>
      </c>
      <c r="L13" s="220">
        <v>138.577</v>
      </c>
      <c r="M13" s="22"/>
      <c r="N13" s="36"/>
      <c r="O13" s="22"/>
      <c r="P13" s="36"/>
      <c r="R13" s="36"/>
      <c r="T13" s="36"/>
      <c r="V13" s="36"/>
      <c r="X13" s="36"/>
      <c r="Z13" s="36"/>
      <c r="AB13" s="36"/>
      <c r="AD13" s="22"/>
      <c r="AF13" s="22"/>
    </row>
    <row r="14" spans="1:32" ht="30" customHeight="1">
      <c r="A14" s="219" t="s">
        <v>15</v>
      </c>
      <c r="B14" s="231">
        <v>53</v>
      </c>
      <c r="C14" s="231">
        <v>70.204999999999998</v>
      </c>
      <c r="D14" s="220">
        <v>56.738999999999997</v>
      </c>
      <c r="E14" s="220">
        <v>69.712999999999994</v>
      </c>
      <c r="F14" s="220">
        <v>64</v>
      </c>
      <c r="G14" s="220">
        <v>77.781000000000006</v>
      </c>
      <c r="H14" s="219" t="s">
        <v>15</v>
      </c>
      <c r="I14" s="220">
        <v>51</v>
      </c>
      <c r="J14" s="220">
        <v>53.5</v>
      </c>
      <c r="K14" s="220">
        <v>47.271000000000001</v>
      </c>
      <c r="L14" s="220">
        <v>56.58</v>
      </c>
      <c r="M14" s="22"/>
      <c r="N14" s="36"/>
      <c r="O14" s="22"/>
      <c r="P14" s="36"/>
      <c r="R14" s="36"/>
      <c r="T14" s="36"/>
      <c r="V14" s="36"/>
      <c r="X14" s="36"/>
      <c r="Z14" s="36"/>
      <c r="AB14" s="36"/>
      <c r="AD14" s="22"/>
      <c r="AF14" s="22"/>
    </row>
    <row r="15" spans="1:32" ht="30" customHeight="1">
      <c r="A15" s="219" t="s">
        <v>16</v>
      </c>
      <c r="B15" s="231">
        <v>631.03399999999999</v>
      </c>
      <c r="C15" s="231">
        <v>1937.7819999999999</v>
      </c>
      <c r="D15" s="220">
        <v>733.11699999999996</v>
      </c>
      <c r="E15" s="220">
        <v>1738.1289999999999</v>
      </c>
      <c r="F15" s="220">
        <v>802</v>
      </c>
      <c r="G15" s="220">
        <v>1819.319</v>
      </c>
      <c r="H15" s="219" t="s">
        <v>16</v>
      </c>
      <c r="I15" s="220">
        <v>832.4</v>
      </c>
      <c r="J15" s="220">
        <v>365.09399999999999</v>
      </c>
      <c r="K15" s="220">
        <v>671.55</v>
      </c>
      <c r="L15" s="220">
        <v>1201.3820000000001</v>
      </c>
      <c r="M15" s="22"/>
      <c r="N15" s="36"/>
      <c r="O15" s="22"/>
      <c r="P15" s="36"/>
      <c r="R15" s="36"/>
      <c r="T15" s="36"/>
      <c r="V15" s="36"/>
      <c r="X15" s="36"/>
      <c r="Z15" s="36"/>
      <c r="AB15" s="36"/>
      <c r="AD15" s="22"/>
      <c r="AF15" s="22"/>
    </row>
    <row r="16" spans="1:32" ht="30" customHeight="1">
      <c r="A16" s="219" t="s">
        <v>17</v>
      </c>
      <c r="B16" s="231">
        <v>48</v>
      </c>
      <c r="C16" s="231">
        <v>48</v>
      </c>
      <c r="D16" s="220">
        <v>47.697000000000003</v>
      </c>
      <c r="E16" s="220">
        <v>47.697000000000003</v>
      </c>
      <c r="F16" s="220">
        <v>52</v>
      </c>
      <c r="G16" s="220">
        <v>27.5</v>
      </c>
      <c r="H16" s="219" t="s">
        <v>17</v>
      </c>
      <c r="I16" s="220">
        <v>42</v>
      </c>
      <c r="J16" s="220">
        <v>101.90600000000001</v>
      </c>
      <c r="K16" s="220">
        <v>19.385000000000002</v>
      </c>
      <c r="L16" s="220">
        <v>60.332999999999998</v>
      </c>
      <c r="M16" s="22"/>
      <c r="N16" s="36"/>
      <c r="O16" s="22"/>
      <c r="P16" s="36"/>
      <c r="R16" s="36"/>
      <c r="T16" s="36"/>
      <c r="V16" s="36"/>
      <c r="X16" s="36"/>
      <c r="Z16" s="36"/>
      <c r="AB16" s="36"/>
      <c r="AD16" s="22"/>
      <c r="AF16" s="22"/>
    </row>
    <row r="17" spans="1:32" ht="30" customHeight="1">
      <c r="A17" s="219" t="s">
        <v>18</v>
      </c>
      <c r="B17" s="231">
        <v>669</v>
      </c>
      <c r="C17" s="231">
        <v>712.25099999999998</v>
      </c>
      <c r="D17" s="220">
        <v>854.66099999999994</v>
      </c>
      <c r="E17" s="220">
        <v>907.33199999999999</v>
      </c>
      <c r="F17" s="220">
        <v>960</v>
      </c>
      <c r="G17" s="220">
        <v>879.50199999999995</v>
      </c>
      <c r="H17" s="219" t="s">
        <v>18</v>
      </c>
      <c r="I17" s="220">
        <v>1032</v>
      </c>
      <c r="J17" s="220">
        <v>1055</v>
      </c>
      <c r="K17" s="220">
        <v>922.43</v>
      </c>
      <c r="L17" s="220">
        <v>956.70399999999995</v>
      </c>
      <c r="M17" s="22"/>
      <c r="N17" s="36"/>
      <c r="O17" s="22"/>
      <c r="P17" s="36"/>
      <c r="R17" s="36"/>
      <c r="T17" s="36"/>
      <c r="V17" s="36"/>
      <c r="X17" s="36"/>
      <c r="Z17" s="36"/>
      <c r="AB17" s="36"/>
      <c r="AD17" s="22"/>
      <c r="AF17" s="22"/>
    </row>
    <row r="18" spans="1:32" ht="30" customHeight="1">
      <c r="A18" s="219" t="s">
        <v>19</v>
      </c>
      <c r="B18" s="231">
        <v>6</v>
      </c>
      <c r="C18" s="231">
        <v>8.0299999999999994</v>
      </c>
      <c r="D18" s="220">
        <v>13</v>
      </c>
      <c r="E18" s="220">
        <v>14.4</v>
      </c>
      <c r="F18" s="220">
        <v>30</v>
      </c>
      <c r="G18" s="220">
        <v>12.455</v>
      </c>
      <c r="H18" s="219" t="s">
        <v>19</v>
      </c>
      <c r="I18" s="220">
        <v>25</v>
      </c>
      <c r="J18" s="220">
        <v>25</v>
      </c>
      <c r="K18" s="220">
        <v>31.3</v>
      </c>
      <c r="L18" s="220">
        <v>33.673999999999999</v>
      </c>
      <c r="M18" s="22"/>
      <c r="N18" s="36"/>
      <c r="O18" s="22"/>
      <c r="P18" s="36"/>
      <c r="R18" s="36"/>
      <c r="T18" s="36"/>
      <c r="V18" s="36"/>
      <c r="X18" s="36"/>
      <c r="Z18" s="36"/>
      <c r="AB18" s="36"/>
      <c r="AD18" s="22"/>
      <c r="AF18" s="22"/>
    </row>
    <row r="19" spans="1:32" ht="30" customHeight="1">
      <c r="A19" s="219" t="s">
        <v>20</v>
      </c>
      <c r="B19" s="231">
        <v>371</v>
      </c>
      <c r="C19" s="231">
        <v>411.73</v>
      </c>
      <c r="D19" s="220">
        <v>451</v>
      </c>
      <c r="E19" s="220">
        <v>463.27300000000002</v>
      </c>
      <c r="F19" s="220">
        <v>580</v>
      </c>
      <c r="G19" s="220">
        <v>452.91300000000001</v>
      </c>
      <c r="H19" s="219" t="s">
        <v>20</v>
      </c>
      <c r="I19" s="220">
        <v>630</v>
      </c>
      <c r="J19" s="220">
        <v>626.70000000000005</v>
      </c>
      <c r="K19" s="220">
        <v>527</v>
      </c>
      <c r="L19" s="220">
        <v>533.38199999999995</v>
      </c>
      <c r="M19" s="22"/>
      <c r="N19" s="36"/>
      <c r="O19" s="22"/>
      <c r="P19" s="36"/>
      <c r="R19" s="36"/>
      <c r="T19" s="36"/>
      <c r="V19" s="36"/>
      <c r="X19" s="36"/>
      <c r="Z19" s="36"/>
      <c r="AB19" s="36"/>
      <c r="AD19" s="22"/>
      <c r="AF19" s="22"/>
    </row>
    <row r="20" spans="1:32" ht="30" customHeight="1">
      <c r="A20" s="219" t="s">
        <v>21</v>
      </c>
      <c r="B20" s="231">
        <v>490</v>
      </c>
      <c r="C20" s="231">
        <v>623.00599999999997</v>
      </c>
      <c r="D20" s="220">
        <v>497</v>
      </c>
      <c r="E20" s="220">
        <v>622.36300000000006</v>
      </c>
      <c r="F20" s="220">
        <v>582</v>
      </c>
      <c r="G20" s="220">
        <v>605.01400000000001</v>
      </c>
      <c r="H20" s="219" t="s">
        <v>21</v>
      </c>
      <c r="I20" s="220">
        <v>948</v>
      </c>
      <c r="J20" s="220">
        <v>556.70500000000004</v>
      </c>
      <c r="K20" s="220">
        <v>479.5</v>
      </c>
      <c r="L20" s="220">
        <v>568.94299999999998</v>
      </c>
      <c r="M20" s="22"/>
      <c r="N20" s="36"/>
      <c r="O20" s="22"/>
      <c r="P20" s="36"/>
      <c r="R20" s="36"/>
      <c r="T20" s="36"/>
      <c r="V20" s="36"/>
      <c r="X20" s="36"/>
      <c r="Z20" s="36"/>
      <c r="AB20" s="36"/>
      <c r="AD20" s="22"/>
      <c r="AF20" s="22"/>
    </row>
    <row r="21" spans="1:32" ht="30" customHeight="1">
      <c r="A21" s="219" t="s">
        <v>22</v>
      </c>
      <c r="B21" s="231">
        <v>18</v>
      </c>
      <c r="C21" s="231">
        <v>32.368000000000002</v>
      </c>
      <c r="D21" s="220">
        <v>26</v>
      </c>
      <c r="E21" s="220">
        <v>26</v>
      </c>
      <c r="F21" s="220">
        <v>29</v>
      </c>
      <c r="G21" s="220">
        <v>21</v>
      </c>
      <c r="H21" s="219" t="s">
        <v>22</v>
      </c>
      <c r="I21" s="220">
        <v>34</v>
      </c>
      <c r="J21" s="220">
        <v>34</v>
      </c>
      <c r="K21" s="220">
        <v>30.634</v>
      </c>
      <c r="L21" s="220">
        <v>30.873999999999999</v>
      </c>
      <c r="M21" s="22"/>
      <c r="N21" s="36"/>
      <c r="O21" s="22"/>
      <c r="P21" s="36"/>
      <c r="R21" s="36"/>
      <c r="T21" s="36"/>
      <c r="V21" s="36"/>
      <c r="X21" s="36"/>
      <c r="Z21" s="36"/>
      <c r="AB21" s="36"/>
      <c r="AD21" s="22"/>
      <c r="AF21" s="22"/>
    </row>
    <row r="22" spans="1:32" ht="30" customHeight="1">
      <c r="A22" s="219" t="s">
        <v>23</v>
      </c>
      <c r="B22" s="231">
        <v>658.11599999999999</v>
      </c>
      <c r="C22" s="231">
        <v>1039.5889999999999</v>
      </c>
      <c r="D22" s="220">
        <v>729.4</v>
      </c>
      <c r="E22" s="220">
        <v>921.54899999999998</v>
      </c>
      <c r="F22" s="220">
        <v>880</v>
      </c>
      <c r="G22" s="220">
        <v>989.63300000000004</v>
      </c>
      <c r="H22" s="219" t="s">
        <v>23</v>
      </c>
      <c r="I22" s="220">
        <v>786</v>
      </c>
      <c r="J22" s="220">
        <v>821.80499999999995</v>
      </c>
      <c r="K22" s="220">
        <v>1108.3219999999999</v>
      </c>
      <c r="L22" s="220">
        <v>1085.76</v>
      </c>
      <c r="M22" s="22"/>
      <c r="N22" s="36"/>
      <c r="O22" s="22"/>
      <c r="P22" s="36"/>
      <c r="R22" s="36"/>
      <c r="T22" s="36"/>
      <c r="V22" s="36"/>
      <c r="X22" s="36"/>
      <c r="Z22" s="36"/>
      <c r="AB22" s="36"/>
      <c r="AD22" s="22"/>
      <c r="AF22" s="22"/>
    </row>
    <row r="23" spans="1:32" ht="30" customHeight="1">
      <c r="A23" s="219" t="s">
        <v>24</v>
      </c>
      <c r="B23" s="231">
        <v>10.5</v>
      </c>
      <c r="C23" s="231">
        <v>18.492000000000001</v>
      </c>
      <c r="D23" s="220">
        <v>20.5</v>
      </c>
      <c r="E23" s="220">
        <v>25.952000000000002</v>
      </c>
      <c r="F23" s="220">
        <v>23</v>
      </c>
      <c r="G23" s="220">
        <v>13.914999999999999</v>
      </c>
      <c r="H23" s="219" t="s">
        <v>24</v>
      </c>
      <c r="I23" s="220">
        <v>29</v>
      </c>
      <c r="J23" s="220">
        <v>29</v>
      </c>
      <c r="K23" s="220">
        <v>26.558</v>
      </c>
      <c r="L23" s="220">
        <v>21.62</v>
      </c>
      <c r="M23" s="22"/>
      <c r="N23" s="36"/>
      <c r="O23" s="22"/>
      <c r="P23" s="36"/>
      <c r="R23" s="36"/>
      <c r="T23" s="36"/>
      <c r="V23" s="36"/>
      <c r="X23" s="36"/>
      <c r="Z23" s="36"/>
      <c r="AB23" s="36"/>
      <c r="AD23" s="22"/>
      <c r="AF23" s="22"/>
    </row>
    <row r="24" spans="1:32" ht="30" customHeight="1">
      <c r="A24" s="219" t="s">
        <v>25</v>
      </c>
      <c r="B24" s="231">
        <v>9.85</v>
      </c>
      <c r="C24" s="231">
        <v>460.48700000000002</v>
      </c>
      <c r="D24" s="220">
        <v>10.3</v>
      </c>
      <c r="E24" s="220">
        <v>42.094000000000001</v>
      </c>
      <c r="F24" s="220" t="s">
        <v>166</v>
      </c>
      <c r="G24" s="220">
        <v>6.2629999999999999</v>
      </c>
      <c r="H24" s="219" t="s">
        <v>25</v>
      </c>
      <c r="I24" s="220" t="s">
        <v>166</v>
      </c>
      <c r="J24" s="220" t="s">
        <v>166</v>
      </c>
      <c r="K24" s="220" t="s">
        <v>166</v>
      </c>
      <c r="L24" s="220" t="s">
        <v>166</v>
      </c>
      <c r="M24" s="22"/>
      <c r="N24" s="36"/>
      <c r="O24" s="22"/>
      <c r="P24" s="36"/>
      <c r="R24" s="36"/>
      <c r="T24" s="36"/>
      <c r="V24" s="36"/>
      <c r="X24" s="36"/>
      <c r="Z24" s="36"/>
      <c r="AB24" s="36"/>
      <c r="AD24" s="22"/>
      <c r="AF24" s="22"/>
    </row>
    <row r="25" spans="1:32" ht="30" customHeight="1">
      <c r="A25" s="219" t="s">
        <v>26</v>
      </c>
      <c r="B25" s="231" t="s">
        <v>166</v>
      </c>
      <c r="C25" s="231" t="s">
        <v>166</v>
      </c>
      <c r="D25" s="220" t="s">
        <v>166</v>
      </c>
      <c r="E25" s="220" t="s">
        <v>166</v>
      </c>
      <c r="F25" s="220" t="s">
        <v>166</v>
      </c>
      <c r="G25" s="220" t="s">
        <v>166</v>
      </c>
      <c r="H25" s="219" t="s">
        <v>26</v>
      </c>
      <c r="I25" s="220" t="s">
        <v>166</v>
      </c>
      <c r="J25" s="220" t="s">
        <v>166</v>
      </c>
      <c r="K25" s="220" t="s">
        <v>166</v>
      </c>
      <c r="L25" s="220" t="s">
        <v>166</v>
      </c>
      <c r="M25" s="22"/>
      <c r="N25" s="36"/>
      <c r="O25" s="22"/>
      <c r="P25" s="36"/>
      <c r="R25" s="36"/>
      <c r="T25" s="36"/>
      <c r="V25" s="36"/>
      <c r="X25" s="36"/>
      <c r="Z25" s="36"/>
      <c r="AB25" s="36"/>
      <c r="AD25" s="22"/>
      <c r="AF25" s="22"/>
    </row>
    <row r="26" spans="1:32" ht="30" customHeight="1">
      <c r="A26" s="219" t="s">
        <v>27</v>
      </c>
      <c r="B26" s="231" t="s">
        <v>166</v>
      </c>
      <c r="C26" s="231" t="s">
        <v>166</v>
      </c>
      <c r="D26" s="220" t="s">
        <v>166</v>
      </c>
      <c r="E26" s="220" t="s">
        <v>170</v>
      </c>
      <c r="F26" s="220" t="s">
        <v>166</v>
      </c>
      <c r="G26" s="220" t="s">
        <v>166</v>
      </c>
      <c r="H26" s="219" t="s">
        <v>27</v>
      </c>
      <c r="I26" s="220" t="s">
        <v>166</v>
      </c>
      <c r="J26" s="220" t="s">
        <v>166</v>
      </c>
      <c r="K26" s="220" t="s">
        <v>166</v>
      </c>
      <c r="L26" s="220" t="s">
        <v>166</v>
      </c>
      <c r="M26" s="22"/>
      <c r="N26" s="36"/>
      <c r="O26" s="22"/>
      <c r="P26" s="36"/>
      <c r="R26" s="36"/>
      <c r="T26" s="36"/>
      <c r="V26" s="36"/>
      <c r="X26" s="36"/>
      <c r="Z26" s="36"/>
      <c r="AB26" s="36"/>
      <c r="AD26" s="22"/>
      <c r="AF26" s="22"/>
    </row>
    <row r="27" spans="1:32" ht="30" customHeight="1">
      <c r="A27" s="219" t="s">
        <v>28</v>
      </c>
      <c r="B27" s="231" t="s">
        <v>166</v>
      </c>
      <c r="C27" s="231" t="s">
        <v>166</v>
      </c>
      <c r="D27" s="220" t="s">
        <v>166</v>
      </c>
      <c r="E27" s="220" t="s">
        <v>166</v>
      </c>
      <c r="F27" s="220" t="s">
        <v>166</v>
      </c>
      <c r="G27" s="220" t="s">
        <v>166</v>
      </c>
      <c r="H27" s="219" t="s">
        <v>28</v>
      </c>
      <c r="I27" s="220" t="s">
        <v>166</v>
      </c>
      <c r="J27" s="220" t="s">
        <v>166</v>
      </c>
      <c r="K27" s="220" t="s">
        <v>166</v>
      </c>
      <c r="L27" s="220" t="s">
        <v>166</v>
      </c>
      <c r="M27" s="22"/>
      <c r="N27" s="36"/>
      <c r="O27" s="22"/>
      <c r="P27" s="36"/>
      <c r="R27" s="36"/>
      <c r="T27" s="36"/>
      <c r="V27" s="36"/>
      <c r="X27" s="36"/>
      <c r="Z27" s="36"/>
      <c r="AB27" s="36"/>
    </row>
    <row r="28" spans="1:32" ht="30" customHeight="1">
      <c r="A28" s="219" t="s">
        <v>29</v>
      </c>
      <c r="B28" s="231"/>
      <c r="C28" s="231"/>
      <c r="D28" s="220"/>
      <c r="E28" s="220"/>
      <c r="F28" s="220"/>
      <c r="G28" s="220"/>
      <c r="H28" s="219" t="s">
        <v>29</v>
      </c>
      <c r="I28" s="220"/>
      <c r="J28" s="220"/>
      <c r="K28" s="220"/>
      <c r="L28" s="220"/>
      <c r="M28" s="22"/>
      <c r="N28" s="22"/>
      <c r="O28" s="22"/>
      <c r="P28" s="22"/>
      <c r="AD28" s="22"/>
      <c r="AF28" s="22"/>
    </row>
    <row r="29" spans="1:32" ht="30" customHeight="1">
      <c r="A29" s="219" t="s">
        <v>30</v>
      </c>
      <c r="B29" s="231" t="s">
        <v>166</v>
      </c>
      <c r="C29" s="231" t="s">
        <v>166</v>
      </c>
      <c r="D29" s="220" t="s">
        <v>166</v>
      </c>
      <c r="E29" s="220" t="s">
        <v>166</v>
      </c>
      <c r="F29" s="220" t="s">
        <v>166</v>
      </c>
      <c r="G29" s="220" t="s">
        <v>166</v>
      </c>
      <c r="H29" s="219" t="s">
        <v>30</v>
      </c>
      <c r="I29" s="220" t="s">
        <v>166</v>
      </c>
      <c r="J29" s="220" t="s">
        <v>166</v>
      </c>
      <c r="K29" s="220" t="s">
        <v>166</v>
      </c>
      <c r="L29" s="220" t="s">
        <v>166</v>
      </c>
      <c r="M29" s="22"/>
      <c r="N29" s="36"/>
      <c r="O29" s="22"/>
      <c r="P29" s="36"/>
      <c r="R29" s="36"/>
      <c r="T29" s="36"/>
      <c r="V29" s="36"/>
      <c r="X29" s="36"/>
      <c r="Z29" s="36"/>
      <c r="AB29" s="36"/>
      <c r="AD29" s="22"/>
      <c r="AF29" s="22"/>
    </row>
    <row r="30" spans="1:32" ht="30" customHeight="1">
      <c r="A30" s="219" t="s">
        <v>93</v>
      </c>
      <c r="B30" s="231" t="s">
        <v>166</v>
      </c>
      <c r="C30" s="231" t="s">
        <v>166</v>
      </c>
      <c r="D30" s="220" t="s">
        <v>166</v>
      </c>
      <c r="E30" s="220" t="s">
        <v>166</v>
      </c>
      <c r="F30" s="220" t="s">
        <v>166</v>
      </c>
      <c r="G30" s="220" t="s">
        <v>166</v>
      </c>
      <c r="H30" s="219" t="s">
        <v>93</v>
      </c>
      <c r="I30" s="220" t="s">
        <v>166</v>
      </c>
      <c r="J30" s="220" t="s">
        <v>166</v>
      </c>
      <c r="K30" s="220" t="s">
        <v>166</v>
      </c>
      <c r="L30" s="220" t="s">
        <v>166</v>
      </c>
      <c r="M30" s="22"/>
      <c r="N30" s="36"/>
      <c r="O30" s="22"/>
      <c r="P30" s="36"/>
      <c r="R30" s="36"/>
      <c r="T30" s="36"/>
      <c r="V30" s="36"/>
      <c r="X30" s="36"/>
      <c r="Z30" s="36"/>
      <c r="AB30" s="36"/>
      <c r="AD30" s="22"/>
      <c r="AF30" s="22"/>
    </row>
    <row r="31" spans="1:32" ht="30" customHeight="1">
      <c r="A31" s="219" t="s">
        <v>94</v>
      </c>
      <c r="B31" s="231" t="s">
        <v>166</v>
      </c>
      <c r="C31" s="231" t="s">
        <v>166</v>
      </c>
      <c r="D31" s="220" t="s">
        <v>166</v>
      </c>
      <c r="E31" s="220" t="s">
        <v>166</v>
      </c>
      <c r="F31" s="220" t="s">
        <v>166</v>
      </c>
      <c r="G31" s="220" t="s">
        <v>166</v>
      </c>
      <c r="H31" s="219" t="s">
        <v>94</v>
      </c>
      <c r="I31" s="220" t="s">
        <v>166</v>
      </c>
      <c r="J31" s="220" t="s">
        <v>166</v>
      </c>
      <c r="K31" s="220" t="s">
        <v>166</v>
      </c>
      <c r="L31" s="220" t="s">
        <v>166</v>
      </c>
      <c r="M31" s="22"/>
      <c r="N31" s="36"/>
      <c r="O31" s="22"/>
      <c r="P31" s="36"/>
      <c r="R31" s="36"/>
      <c r="T31" s="36"/>
      <c r="V31" s="36"/>
      <c r="X31" s="36"/>
      <c r="Z31" s="36"/>
      <c r="AB31" s="36"/>
      <c r="AD31" s="22"/>
      <c r="AF31" s="22"/>
    </row>
    <row r="32" spans="1:32" ht="30" customHeight="1">
      <c r="A32" s="219" t="s">
        <v>95</v>
      </c>
      <c r="B32" s="231" t="s">
        <v>166</v>
      </c>
      <c r="C32" s="231" t="s">
        <v>166</v>
      </c>
      <c r="D32" s="220" t="s">
        <v>166</v>
      </c>
      <c r="E32" s="220" t="s">
        <v>166</v>
      </c>
      <c r="F32" s="220" t="s">
        <v>166</v>
      </c>
      <c r="G32" s="220" t="s">
        <v>166</v>
      </c>
      <c r="H32" s="219" t="s">
        <v>95</v>
      </c>
      <c r="I32" s="220" t="s">
        <v>166</v>
      </c>
      <c r="J32" s="220" t="s">
        <v>166</v>
      </c>
      <c r="K32" s="220" t="s">
        <v>166</v>
      </c>
      <c r="L32" s="220" t="s">
        <v>166</v>
      </c>
      <c r="M32" s="22"/>
      <c r="N32" s="22"/>
      <c r="O32" s="22"/>
      <c r="P32" s="22"/>
      <c r="R32" s="22"/>
      <c r="T32" s="22"/>
      <c r="U32" s="22"/>
      <c r="V32" s="22"/>
      <c r="W32" s="22"/>
      <c r="X32" s="22"/>
      <c r="Z32" s="22"/>
      <c r="AA32" s="22"/>
      <c r="AB32" s="22"/>
      <c r="AD32" s="22"/>
      <c r="AF32" s="22"/>
    </row>
    <row r="33" spans="1:32" ht="30" customHeight="1">
      <c r="A33" s="219" t="s">
        <v>96</v>
      </c>
      <c r="B33" s="231" t="s">
        <v>166</v>
      </c>
      <c r="C33" s="231" t="s">
        <v>166</v>
      </c>
      <c r="D33" s="220" t="s">
        <v>166</v>
      </c>
      <c r="E33" s="220" t="s">
        <v>166</v>
      </c>
      <c r="F33" s="220" t="s">
        <v>166</v>
      </c>
      <c r="G33" s="220" t="s">
        <v>166</v>
      </c>
      <c r="H33" s="219" t="s">
        <v>96</v>
      </c>
      <c r="I33" s="220" t="s">
        <v>166</v>
      </c>
      <c r="J33" s="220" t="s">
        <v>166</v>
      </c>
      <c r="K33" s="220" t="s">
        <v>166</v>
      </c>
      <c r="L33" s="220" t="s">
        <v>166</v>
      </c>
      <c r="M33" s="22"/>
      <c r="N33" s="22"/>
      <c r="O33" s="22"/>
      <c r="P33" s="22"/>
    </row>
    <row r="34" spans="1:32" ht="30" customHeight="1">
      <c r="A34" s="219" t="s">
        <v>31</v>
      </c>
      <c r="B34" s="231" t="s">
        <v>166</v>
      </c>
      <c r="C34" s="231" t="s">
        <v>166</v>
      </c>
      <c r="D34" s="220" t="s">
        <v>166</v>
      </c>
      <c r="E34" s="220" t="s">
        <v>166</v>
      </c>
      <c r="F34" s="220" t="s">
        <v>166</v>
      </c>
      <c r="G34" s="220" t="s">
        <v>166</v>
      </c>
      <c r="H34" s="219" t="s">
        <v>31</v>
      </c>
      <c r="I34" s="220" t="s">
        <v>166</v>
      </c>
      <c r="J34" s="220" t="s">
        <v>166</v>
      </c>
      <c r="K34" s="220" t="s">
        <v>166</v>
      </c>
      <c r="L34" s="220" t="s">
        <v>166</v>
      </c>
      <c r="M34" s="22"/>
      <c r="N34" s="36"/>
      <c r="O34" s="22"/>
      <c r="P34" s="36"/>
      <c r="R34" s="36"/>
      <c r="T34" s="36"/>
      <c r="V34" s="36"/>
      <c r="X34" s="36"/>
      <c r="Z34" s="36"/>
      <c r="AB34" s="36"/>
      <c r="AD34" s="22"/>
      <c r="AF34" s="22"/>
    </row>
    <row r="35" spans="1:32" ht="30" customHeight="1">
      <c r="A35" s="219" t="s">
        <v>33</v>
      </c>
      <c r="B35" s="231">
        <v>106</v>
      </c>
      <c r="C35" s="231">
        <v>40.880000000000003</v>
      </c>
      <c r="D35" s="220">
        <v>254.054</v>
      </c>
      <c r="E35" s="220">
        <v>114.904</v>
      </c>
      <c r="F35" s="220">
        <v>114</v>
      </c>
      <c r="G35" s="220">
        <v>21</v>
      </c>
      <c r="H35" s="219" t="s">
        <v>33</v>
      </c>
      <c r="I35" s="220">
        <v>224</v>
      </c>
      <c r="J35" s="220">
        <v>40.017000000000003</v>
      </c>
      <c r="K35" s="220">
        <v>739.34400000000005</v>
      </c>
      <c r="L35" s="220">
        <v>1905</v>
      </c>
      <c r="M35" s="22"/>
      <c r="N35" s="36"/>
      <c r="O35" s="36"/>
      <c r="P35" s="36"/>
      <c r="R35" s="36"/>
      <c r="S35" s="36"/>
      <c r="T35" s="36"/>
      <c r="V35" s="36"/>
      <c r="W35" s="36"/>
      <c r="X35" s="36"/>
      <c r="Z35" s="36"/>
      <c r="AB35" s="36"/>
      <c r="AD35" s="22"/>
      <c r="AE35" s="22"/>
      <c r="AF35" s="22"/>
    </row>
    <row r="36" spans="1:32" ht="30" customHeight="1">
      <c r="A36" s="219"/>
      <c r="B36" s="231"/>
      <c r="C36" s="231"/>
      <c r="D36" s="220"/>
      <c r="E36" s="220"/>
      <c r="F36" s="220"/>
      <c r="G36" s="220"/>
      <c r="H36" s="219"/>
      <c r="I36" s="220"/>
      <c r="J36" s="220"/>
      <c r="K36" s="220"/>
      <c r="L36" s="220"/>
      <c r="M36" s="22"/>
      <c r="N36" s="36"/>
      <c r="O36" s="36"/>
      <c r="P36" s="36"/>
      <c r="R36" s="36"/>
      <c r="S36" s="36"/>
      <c r="T36" s="36"/>
      <c r="V36" s="36"/>
      <c r="W36" s="36"/>
      <c r="X36" s="36"/>
      <c r="Z36" s="36"/>
      <c r="AB36" s="36"/>
      <c r="AD36" s="22"/>
      <c r="AE36" s="22"/>
      <c r="AF36" s="22"/>
    </row>
    <row r="37" spans="1:32" ht="22.7" customHeight="1">
      <c r="A37" s="223" t="s">
        <v>34</v>
      </c>
      <c r="B37" s="247">
        <f>SUM(B11:B35)</f>
        <v>3712</v>
      </c>
      <c r="C37" s="247">
        <f>SUM(C11:C35)</f>
        <v>6352.871000000001</v>
      </c>
      <c r="D37" s="246">
        <f>SUM(D11:D35)</f>
        <v>4445</v>
      </c>
      <c r="E37" s="246">
        <f>SUM(E11:E35)</f>
        <v>5878.4250000000011</v>
      </c>
      <c r="F37" s="246">
        <f>SUM(F11:F35)</f>
        <v>5000</v>
      </c>
      <c r="G37" s="246">
        <v>5757.451</v>
      </c>
      <c r="H37" s="223" t="s">
        <v>34</v>
      </c>
      <c r="I37" s="246">
        <v>5000</v>
      </c>
      <c r="J37" s="246">
        <v>5000</v>
      </c>
      <c r="K37" s="246">
        <v>5500</v>
      </c>
      <c r="L37" s="246">
        <v>5500</v>
      </c>
      <c r="M37" s="22"/>
      <c r="N37" s="22"/>
      <c r="O37" s="22"/>
      <c r="P37" s="22"/>
    </row>
    <row r="38" spans="1:32" ht="22.7" customHeight="1">
      <c r="A38" s="288"/>
      <c r="B38" s="231"/>
      <c r="C38" s="231"/>
      <c r="D38" s="220"/>
      <c r="E38" s="220"/>
      <c r="F38" s="220"/>
      <c r="G38" s="220"/>
      <c r="H38" s="288"/>
      <c r="I38" s="220"/>
      <c r="J38" s="220"/>
      <c r="K38" s="220"/>
      <c r="L38" s="220"/>
      <c r="N38" s="36"/>
      <c r="P38" s="36"/>
      <c r="R38" s="36"/>
      <c r="T38" s="36"/>
      <c r="V38" s="36"/>
      <c r="X38" s="36"/>
      <c r="Z38" s="36"/>
      <c r="AB38" s="36"/>
      <c r="AD38" s="22"/>
      <c r="AF38" s="22"/>
    </row>
    <row r="39" spans="1:32" ht="22.7" customHeight="1">
      <c r="A39" s="219" t="s">
        <v>35</v>
      </c>
      <c r="B39" s="239" t="s">
        <v>73</v>
      </c>
      <c r="C39" s="231" t="s">
        <v>166</v>
      </c>
      <c r="D39" s="224" t="s">
        <v>85</v>
      </c>
      <c r="E39" s="224" t="s">
        <v>86</v>
      </c>
      <c r="F39" s="224" t="s">
        <v>87</v>
      </c>
      <c r="G39" s="224" t="s">
        <v>88</v>
      </c>
      <c r="H39" s="219" t="s">
        <v>35</v>
      </c>
      <c r="I39" s="224" t="s">
        <v>89</v>
      </c>
      <c r="J39" s="220">
        <v>1723.26</v>
      </c>
      <c r="K39" s="220">
        <v>2308.04</v>
      </c>
      <c r="L39" s="220">
        <v>2308.04</v>
      </c>
      <c r="N39" s="36"/>
      <c r="P39" s="36"/>
      <c r="R39" s="36"/>
      <c r="T39" s="36"/>
      <c r="V39" s="36"/>
      <c r="X39" s="36"/>
      <c r="Z39" s="36"/>
      <c r="AB39" s="36"/>
      <c r="AD39" s="22"/>
      <c r="AF39" s="22"/>
    </row>
    <row r="40" spans="1:32" ht="22.7" customHeight="1">
      <c r="A40" s="219" t="s">
        <v>37</v>
      </c>
      <c r="B40" s="231" t="s">
        <v>166</v>
      </c>
      <c r="C40" s="231">
        <v>2570.0650000000001</v>
      </c>
      <c r="D40" s="220" t="s">
        <v>166</v>
      </c>
      <c r="E40" s="220" t="s">
        <v>166</v>
      </c>
      <c r="F40" s="220" t="s">
        <v>166</v>
      </c>
      <c r="G40" s="220" t="s">
        <v>166</v>
      </c>
      <c r="H40" s="219" t="s">
        <v>37</v>
      </c>
      <c r="I40" s="220" t="s">
        <v>166</v>
      </c>
      <c r="J40" s="220" t="s">
        <v>166</v>
      </c>
      <c r="K40" s="220">
        <v>8436.02</v>
      </c>
      <c r="L40" s="220">
        <v>10065.174999999999</v>
      </c>
    </row>
    <row r="41" spans="1:32" ht="22.7" customHeight="1">
      <c r="A41" s="219" t="s">
        <v>62</v>
      </c>
      <c r="B41" s="231"/>
      <c r="C41" s="231"/>
      <c r="D41" s="220"/>
      <c r="E41" s="220"/>
      <c r="F41" s="220"/>
      <c r="G41" s="220"/>
      <c r="H41" s="219" t="s">
        <v>62</v>
      </c>
      <c r="I41" s="220"/>
      <c r="J41" s="220"/>
      <c r="K41" s="220"/>
      <c r="L41" s="220"/>
    </row>
    <row r="42" spans="1:32" ht="22.7" customHeight="1">
      <c r="A42" s="219"/>
      <c r="B42" s="231"/>
      <c r="C42" s="231"/>
      <c r="D42" s="220"/>
      <c r="E42" s="220"/>
      <c r="F42" s="220"/>
      <c r="G42" s="220"/>
      <c r="H42" s="219"/>
      <c r="I42" s="220"/>
      <c r="J42" s="220"/>
      <c r="K42" s="220"/>
      <c r="L42" s="220"/>
    </row>
    <row r="43" spans="1:32" ht="21" customHeight="1">
      <c r="A43" s="223" t="s">
        <v>38</v>
      </c>
      <c r="B43" s="247">
        <f>SUM(B37-B39-598.638)</f>
        <v>3113.3620000000001</v>
      </c>
      <c r="C43" s="247">
        <f>SUM(C37-C39-C40)</f>
        <v>3782.8060000000009</v>
      </c>
      <c r="D43" s="246">
        <f>SUM(D37-D39-209.448)</f>
        <v>4235.5519999999997</v>
      </c>
      <c r="E43" s="246">
        <f>SUM(E37-1385.122)</f>
        <v>4493.3030000000008</v>
      </c>
      <c r="F43" s="246">
        <v>4696.5510000000004</v>
      </c>
      <c r="G43" s="246">
        <v>4000</v>
      </c>
      <c r="H43" s="223" t="s">
        <v>38</v>
      </c>
      <c r="I43" s="246">
        <v>3268.2</v>
      </c>
      <c r="J43" s="246">
        <v>3271.74</v>
      </c>
      <c r="K43" s="246">
        <v>11677.98</v>
      </c>
      <c r="L43" s="246">
        <v>13257.135</v>
      </c>
    </row>
    <row r="44" spans="1:32" ht="21" customHeight="1">
      <c r="A44" s="49"/>
      <c r="B44" s="123"/>
      <c r="C44" s="123"/>
      <c r="D44" s="37"/>
      <c r="E44" s="37"/>
      <c r="F44" s="37"/>
      <c r="G44" s="37"/>
      <c r="H44" s="49"/>
      <c r="I44" s="37"/>
      <c r="J44" s="37"/>
      <c r="K44" s="37"/>
      <c r="L44" s="37"/>
    </row>
    <row r="45" spans="1:32" ht="20.100000000000001" customHeight="1">
      <c r="A45" s="151" t="s">
        <v>171</v>
      </c>
      <c r="B45" s="120"/>
      <c r="C45" s="121"/>
      <c r="G45" s="174" t="s">
        <v>182</v>
      </c>
      <c r="H45" s="151" t="s">
        <v>171</v>
      </c>
      <c r="L45" s="174" t="s">
        <v>182</v>
      </c>
    </row>
    <row r="46" spans="1:32" ht="20.100000000000001" customHeight="1">
      <c r="A46" s="151"/>
      <c r="B46" s="120"/>
      <c r="C46" s="121"/>
      <c r="G46" s="174"/>
      <c r="H46" s="151"/>
      <c r="L46" s="174"/>
    </row>
    <row r="47" spans="1:32" ht="20.100000000000001" customHeight="1">
      <c r="A47" s="151"/>
      <c r="B47" s="120"/>
      <c r="C47" s="121"/>
      <c r="G47" s="174"/>
      <c r="H47" s="151"/>
      <c r="L47" s="174"/>
    </row>
    <row r="48" spans="1:32" ht="20.100000000000001" customHeight="1">
      <c r="A48" s="151"/>
      <c r="B48" s="120"/>
      <c r="C48" s="121"/>
      <c r="G48" s="174"/>
      <c r="H48" s="151"/>
      <c r="L48" s="174"/>
    </row>
    <row r="49" spans="1:49" ht="20.100000000000001" customHeight="1">
      <c r="A49" s="151"/>
      <c r="B49" s="120"/>
      <c r="C49" s="121"/>
      <c r="G49" s="174"/>
      <c r="H49" s="151"/>
      <c r="L49" s="174"/>
    </row>
    <row r="50" spans="1:49" ht="20.100000000000001" customHeight="1">
      <c r="A50" s="151"/>
      <c r="B50" s="120"/>
      <c r="C50" s="121"/>
      <c r="G50" s="174"/>
      <c r="H50" s="151"/>
      <c r="L50" s="174"/>
    </row>
    <row r="51" spans="1:49" ht="20.100000000000001" customHeight="1">
      <c r="A51" s="151"/>
      <c r="B51" s="120"/>
      <c r="C51" s="121"/>
      <c r="G51" s="174"/>
      <c r="H51" s="151"/>
      <c r="L51" s="174"/>
    </row>
    <row r="52" spans="1:49" ht="20.100000000000001" customHeight="1">
      <c r="A52" s="151"/>
      <c r="B52" s="120"/>
      <c r="C52" s="121"/>
      <c r="G52" s="174"/>
      <c r="H52" s="151"/>
      <c r="L52" s="174"/>
    </row>
    <row r="53" spans="1:49" ht="20.100000000000001" customHeight="1">
      <c r="A53" s="151"/>
      <c r="B53" s="120"/>
      <c r="C53" s="121"/>
      <c r="G53" s="174"/>
      <c r="H53" s="151"/>
      <c r="L53" s="174"/>
    </row>
    <row r="54" spans="1:49" ht="20.100000000000001" customHeight="1">
      <c r="A54" s="151"/>
      <c r="B54" s="120"/>
      <c r="C54" s="121"/>
      <c r="G54" s="174"/>
      <c r="H54" s="151"/>
      <c r="L54" s="174"/>
    </row>
    <row r="55" spans="1:49" ht="20.100000000000001" customHeight="1">
      <c r="A55" s="151"/>
      <c r="B55" s="120"/>
      <c r="C55" s="121"/>
      <c r="G55" s="174"/>
      <c r="H55" s="151"/>
      <c r="L55" s="174"/>
    </row>
    <row r="56" spans="1:49" ht="20.100000000000001" customHeight="1">
      <c r="A56" s="151"/>
      <c r="B56" s="120"/>
      <c r="C56" s="121"/>
      <c r="G56" s="174"/>
      <c r="H56" s="151"/>
      <c r="L56" s="174"/>
    </row>
    <row r="57" spans="1:49" ht="20.100000000000001" customHeight="1">
      <c r="A57" s="406">
        <v>137</v>
      </c>
      <c r="B57" s="406"/>
      <c r="C57" s="406"/>
      <c r="D57" s="406"/>
      <c r="E57" s="406"/>
      <c r="F57" s="406"/>
      <c r="G57" s="406"/>
      <c r="H57" s="406">
        <v>138</v>
      </c>
      <c r="I57" s="406"/>
      <c r="J57" s="406"/>
      <c r="K57" s="406"/>
      <c r="L57" s="406"/>
      <c r="M57" s="203"/>
      <c r="AW57" s="23" t="s">
        <v>12</v>
      </c>
    </row>
    <row r="66" spans="4:5">
      <c r="D66" s="22"/>
      <c r="E66" s="22"/>
    </row>
    <row r="67" spans="4:5">
      <c r="D67" s="22"/>
      <c r="E67" s="22"/>
    </row>
    <row r="68" spans="4:5">
      <c r="D68" s="22"/>
      <c r="E68" s="22"/>
    </row>
    <row r="69" spans="4:5">
      <c r="D69" s="22"/>
      <c r="E69" s="22"/>
    </row>
    <row r="70" spans="4:5">
      <c r="D70" s="22"/>
      <c r="E70" s="22"/>
    </row>
    <row r="71" spans="4:5">
      <c r="D71" s="22"/>
      <c r="E71" s="22"/>
    </row>
    <row r="72" spans="4:5">
      <c r="D72" s="22"/>
      <c r="E72" s="22"/>
    </row>
    <row r="73" spans="4:5">
      <c r="D73" s="22"/>
      <c r="E73" s="22"/>
    </row>
    <row r="74" spans="4:5">
      <c r="D74" s="22"/>
      <c r="E74" s="22"/>
    </row>
    <row r="75" spans="4:5">
      <c r="D75" s="22"/>
      <c r="E75" s="22"/>
    </row>
    <row r="76" spans="4:5">
      <c r="D76" s="22"/>
      <c r="E76" s="22"/>
    </row>
    <row r="77" spans="4:5">
      <c r="D77" s="22"/>
      <c r="E77" s="22"/>
    </row>
    <row r="78" spans="4:5">
      <c r="D78" s="22"/>
      <c r="E78" s="22"/>
    </row>
    <row r="79" spans="4:5">
      <c r="D79" s="22"/>
      <c r="E79" s="22"/>
    </row>
    <row r="80" spans="4:5">
      <c r="D80" s="22"/>
      <c r="E80" s="22"/>
    </row>
    <row r="81" spans="1:12">
      <c r="D81" s="22"/>
      <c r="E81" s="22"/>
    </row>
    <row r="82" spans="1:12">
      <c r="D82" s="22"/>
      <c r="E82" s="22"/>
    </row>
    <row r="83" spans="1:12">
      <c r="D83" s="22"/>
      <c r="E83" s="22"/>
    </row>
    <row r="84" spans="1:12">
      <c r="D84" s="22"/>
      <c r="E84" s="22"/>
    </row>
    <row r="85" spans="1:12">
      <c r="D85" s="22"/>
      <c r="E85" s="22"/>
    </row>
    <row r="86" spans="1:12">
      <c r="D86" s="22"/>
      <c r="E86" s="22"/>
    </row>
    <row r="87" spans="1:12">
      <c r="D87" s="22"/>
      <c r="E87" s="22"/>
    </row>
    <row r="88" spans="1:12">
      <c r="A88" s="50"/>
      <c r="D88" s="22"/>
      <c r="E88" s="22"/>
      <c r="H88" s="50"/>
    </row>
    <row r="89" spans="1:12">
      <c r="A89" s="50"/>
      <c r="D89" s="22"/>
      <c r="E89" s="22"/>
      <c r="H89" s="50"/>
    </row>
    <row r="90" spans="1:12">
      <c r="D90" s="22"/>
      <c r="E90" s="22"/>
      <c r="I90" s="22"/>
      <c r="J90" s="22"/>
      <c r="L90" s="22"/>
    </row>
    <row r="91" spans="1:12">
      <c r="A91" s="50"/>
      <c r="D91" s="22"/>
      <c r="E91" s="22"/>
      <c r="H91" s="50"/>
    </row>
    <row r="92" spans="1:12">
      <c r="A92" s="50"/>
      <c r="D92" s="22"/>
      <c r="E92" s="22"/>
      <c r="H92" s="50"/>
    </row>
    <row r="93" spans="1:12">
      <c r="D93" s="22"/>
      <c r="E93" s="22"/>
    </row>
    <row r="94" spans="1:12">
      <c r="D94" s="22"/>
      <c r="E94" s="36"/>
      <c r="G94" s="36"/>
      <c r="J94" s="36"/>
    </row>
    <row r="95" spans="1:12">
      <c r="D95" s="22"/>
      <c r="E95" s="36"/>
      <c r="F95" s="36"/>
      <c r="G95" s="36"/>
      <c r="I95" s="36"/>
      <c r="J95" s="36"/>
      <c r="K95" s="36"/>
      <c r="L95" s="36"/>
    </row>
    <row r="96" spans="1:12">
      <c r="D96" s="22"/>
      <c r="E96" s="22"/>
    </row>
    <row r="97" spans="1:12">
      <c r="A97" s="50"/>
      <c r="D97" s="22"/>
      <c r="E97" s="22"/>
      <c r="H97" s="50"/>
    </row>
    <row r="99" spans="1:12">
      <c r="E99" s="22"/>
      <c r="I99" s="22"/>
      <c r="J99" s="22"/>
      <c r="L99" s="22"/>
    </row>
  </sheetData>
  <mergeCells count="10">
    <mergeCell ref="A57:G57"/>
    <mergeCell ref="H57:L57"/>
    <mergeCell ref="H3:L3"/>
    <mergeCell ref="D7:E7"/>
    <mergeCell ref="F7:G7"/>
    <mergeCell ref="I7:J7"/>
    <mergeCell ref="K7:L7"/>
    <mergeCell ref="A3:G3"/>
    <mergeCell ref="A4:G4"/>
    <mergeCell ref="H4:L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R91"/>
  <sheetViews>
    <sheetView showGridLines="0" view="pageBreakPreview" topLeftCell="A31" zoomScale="60" workbookViewId="0">
      <selection activeCell="U15" sqref="U15"/>
    </sheetView>
  </sheetViews>
  <sheetFormatPr defaultColWidth="9.625" defaultRowHeight="18.75"/>
  <cols>
    <col min="1" max="1" width="50.625" style="29" customWidth="1"/>
    <col min="2" max="7" width="17.625" style="83" customWidth="1"/>
    <col min="8" max="8" width="1.625" style="17" customWidth="1"/>
    <col min="9" max="9" width="9.625" style="17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4.5" style="17" customWidth="1"/>
    <col min="26" max="26" width="1.625" style="17" hidden="1" customWidth="1"/>
    <col min="27" max="27" width="5.375" style="17" hidden="1" customWidth="1"/>
    <col min="28" max="31" width="9.625" style="17" hidden="1" customWidth="1"/>
    <col min="32" max="16384" width="9.625" style="17"/>
  </cols>
  <sheetData>
    <row r="1" spans="1:27" ht="20.100000000000001" customHeight="1">
      <c r="A1" s="209"/>
      <c r="F1" s="163"/>
    </row>
    <row r="2" spans="1:27" ht="20.100000000000001" customHeight="1"/>
    <row r="3" spans="1:27" ht="24.95" customHeight="1">
      <c r="A3" s="407" t="s">
        <v>186</v>
      </c>
      <c r="B3" s="407"/>
      <c r="C3" s="407"/>
      <c r="D3" s="407"/>
      <c r="E3" s="407"/>
      <c r="F3" s="407"/>
      <c r="G3" s="407"/>
      <c r="H3" s="200"/>
      <c r="I3" s="200"/>
      <c r="J3" s="200"/>
      <c r="K3" s="200"/>
      <c r="L3" s="16"/>
      <c r="M3" s="16"/>
      <c r="N3" s="16"/>
    </row>
    <row r="4" spans="1:27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7" ht="20.100000000000001" customHeight="1"/>
    <row r="6" spans="1:27" ht="20.100000000000001" customHeight="1">
      <c r="F6" s="170"/>
      <c r="G6" s="170" t="s">
        <v>1</v>
      </c>
    </row>
    <row r="7" spans="1:27" s="240" customFormat="1" ht="24.95" customHeight="1">
      <c r="A7" s="290"/>
      <c r="B7" s="272" t="s">
        <v>90</v>
      </c>
      <c r="C7" s="290"/>
      <c r="D7" s="290" t="s">
        <v>91</v>
      </c>
      <c r="E7" s="271"/>
      <c r="F7" s="408" t="s">
        <v>92</v>
      </c>
      <c r="G7" s="410"/>
      <c r="H7" s="256"/>
      <c r="I7" s="256"/>
    </row>
    <row r="8" spans="1:27" s="225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1" t="s">
        <v>9</v>
      </c>
      <c r="H8" s="252"/>
      <c r="I8" s="252"/>
    </row>
    <row r="9" spans="1:27" s="225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4" t="s">
        <v>10</v>
      </c>
      <c r="G9" s="263" t="s">
        <v>10</v>
      </c>
      <c r="H9" s="252"/>
      <c r="I9" s="252"/>
    </row>
    <row r="10" spans="1:27" ht="11.25" customHeight="1">
      <c r="A10" s="33"/>
      <c r="H10" s="78"/>
      <c r="I10" s="78"/>
    </row>
    <row r="11" spans="1:27" ht="35.1" customHeight="1">
      <c r="A11" s="219" t="s">
        <v>11</v>
      </c>
      <c r="B11" s="231">
        <v>758.68600000000004</v>
      </c>
      <c r="C11" s="231">
        <v>1083.3389999999999</v>
      </c>
      <c r="D11" s="231">
        <v>1236.7449999999999</v>
      </c>
      <c r="E11" s="231">
        <v>897.75</v>
      </c>
      <c r="F11" s="231">
        <v>532</v>
      </c>
      <c r="G11" s="231">
        <v>538.00400000000002</v>
      </c>
      <c r="H11" s="22"/>
      <c r="I11" s="36"/>
      <c r="J11" s="22"/>
      <c r="K11" s="36"/>
      <c r="M11" s="36"/>
      <c r="O11" s="36"/>
      <c r="Q11" s="36"/>
      <c r="S11" s="36"/>
      <c r="U11" s="36"/>
      <c r="W11" s="36"/>
      <c r="Y11" s="22"/>
      <c r="AA11" s="22"/>
    </row>
    <row r="12" spans="1:27" ht="35.1" customHeight="1">
      <c r="A12" s="219" t="s">
        <v>14</v>
      </c>
      <c r="B12" s="231">
        <v>188.04499999999999</v>
      </c>
      <c r="C12" s="231">
        <v>218.42699999999999</v>
      </c>
      <c r="D12" s="231">
        <v>178.89</v>
      </c>
      <c r="E12" s="231">
        <v>147.203</v>
      </c>
      <c r="F12" s="231">
        <v>120</v>
      </c>
      <c r="G12" s="231">
        <v>124.01</v>
      </c>
      <c r="H12" s="22"/>
      <c r="I12" s="36"/>
      <c r="J12" s="22"/>
      <c r="K12" s="36"/>
      <c r="M12" s="36"/>
      <c r="O12" s="36"/>
      <c r="Q12" s="36"/>
      <c r="S12" s="36"/>
      <c r="U12" s="36"/>
      <c r="W12" s="36"/>
      <c r="Y12" s="22"/>
      <c r="AA12" s="22"/>
    </row>
    <row r="13" spans="1:27" ht="35.1" customHeight="1">
      <c r="A13" s="219" t="s">
        <v>15</v>
      </c>
      <c r="B13" s="231">
        <v>59.052</v>
      </c>
      <c r="C13" s="231">
        <v>61.244</v>
      </c>
      <c r="D13" s="231">
        <v>61.859000000000002</v>
      </c>
      <c r="E13" s="231">
        <v>39.454000000000001</v>
      </c>
      <c r="F13" s="231">
        <v>40</v>
      </c>
      <c r="G13" s="231">
        <v>40</v>
      </c>
      <c r="H13" s="22"/>
      <c r="I13" s="36"/>
      <c r="J13" s="22"/>
      <c r="K13" s="36"/>
      <c r="M13" s="36"/>
      <c r="O13" s="36"/>
      <c r="Q13" s="36"/>
      <c r="S13" s="36"/>
      <c r="U13" s="36"/>
      <c r="W13" s="36"/>
      <c r="Y13" s="22"/>
      <c r="AA13" s="22"/>
    </row>
    <row r="14" spans="1:27" ht="35.1" customHeight="1">
      <c r="A14" s="219" t="s">
        <v>16</v>
      </c>
      <c r="B14" s="231">
        <v>1251.306</v>
      </c>
      <c r="C14" s="231">
        <v>1391.0060000000001</v>
      </c>
      <c r="D14" s="231">
        <v>1248.8389999999999</v>
      </c>
      <c r="E14" s="231">
        <v>799.77700000000004</v>
      </c>
      <c r="F14" s="231">
        <v>710</v>
      </c>
      <c r="G14" s="231">
        <v>770.69799999999998</v>
      </c>
      <c r="H14" s="22"/>
      <c r="I14" s="36"/>
      <c r="J14" s="22"/>
      <c r="K14" s="36"/>
      <c r="M14" s="36"/>
      <c r="O14" s="36"/>
      <c r="Q14" s="36"/>
      <c r="S14" s="36"/>
      <c r="U14" s="36"/>
      <c r="W14" s="36"/>
      <c r="Y14" s="22"/>
      <c r="AA14" s="22"/>
    </row>
    <row r="15" spans="1:27" ht="35.1" customHeight="1">
      <c r="A15" s="219" t="s">
        <v>17</v>
      </c>
      <c r="B15" s="231">
        <v>50.453000000000003</v>
      </c>
      <c r="C15" s="231">
        <v>38.462000000000003</v>
      </c>
      <c r="D15" s="231">
        <v>50</v>
      </c>
      <c r="E15" s="231">
        <v>10</v>
      </c>
      <c r="F15" s="231">
        <v>5</v>
      </c>
      <c r="G15" s="231">
        <v>5</v>
      </c>
      <c r="H15" s="22"/>
      <c r="I15" s="36"/>
      <c r="J15" s="22"/>
      <c r="K15" s="36"/>
      <c r="M15" s="36"/>
      <c r="O15" s="36"/>
      <c r="Q15" s="36"/>
      <c r="S15" s="36"/>
      <c r="U15" s="36"/>
      <c r="W15" s="36"/>
      <c r="Y15" s="22"/>
      <c r="AA15" s="22"/>
    </row>
    <row r="16" spans="1:27" ht="35.1" customHeight="1">
      <c r="A16" s="219" t="s">
        <v>18</v>
      </c>
      <c r="B16" s="231">
        <v>1255.6690000000001</v>
      </c>
      <c r="C16" s="231">
        <v>1342.3579999999999</v>
      </c>
      <c r="D16" s="231">
        <v>1255</v>
      </c>
      <c r="E16" s="231">
        <v>748.96799999999996</v>
      </c>
      <c r="F16" s="231">
        <v>686</v>
      </c>
      <c r="G16" s="231">
        <v>704.85</v>
      </c>
      <c r="H16" s="22"/>
      <c r="I16" s="36"/>
      <c r="J16" s="22"/>
      <c r="K16" s="36"/>
      <c r="M16" s="36"/>
      <c r="O16" s="36"/>
      <c r="Q16" s="36"/>
      <c r="S16" s="36"/>
      <c r="U16" s="36"/>
      <c r="W16" s="36"/>
      <c r="Y16" s="22"/>
      <c r="AA16" s="22"/>
    </row>
    <row r="17" spans="1:27" ht="35.1" customHeight="1">
      <c r="A17" s="219" t="s">
        <v>19</v>
      </c>
      <c r="B17" s="231">
        <v>35.884</v>
      </c>
      <c r="C17" s="231">
        <v>50.228999999999999</v>
      </c>
      <c r="D17" s="231">
        <v>28.427</v>
      </c>
      <c r="E17" s="231">
        <v>16.321000000000002</v>
      </c>
      <c r="F17" s="231">
        <v>14</v>
      </c>
      <c r="G17" s="231">
        <v>15</v>
      </c>
      <c r="H17" s="22"/>
      <c r="I17" s="36"/>
      <c r="J17" s="22"/>
      <c r="K17" s="36"/>
      <c r="M17" s="36"/>
      <c r="O17" s="36"/>
      <c r="Q17" s="36"/>
      <c r="S17" s="36"/>
      <c r="U17" s="36"/>
      <c r="W17" s="36"/>
      <c r="Y17" s="22"/>
      <c r="AA17" s="22"/>
    </row>
    <row r="18" spans="1:27" ht="35.1" customHeight="1">
      <c r="A18" s="219" t="s">
        <v>20</v>
      </c>
      <c r="B18" s="231">
        <v>762.90499999999997</v>
      </c>
      <c r="C18" s="231">
        <v>637.90899999999999</v>
      </c>
      <c r="D18" s="231">
        <v>720</v>
      </c>
      <c r="E18" s="231">
        <v>340.91300000000001</v>
      </c>
      <c r="F18" s="231">
        <v>340</v>
      </c>
      <c r="G18" s="231">
        <v>347.6</v>
      </c>
      <c r="H18" s="22"/>
      <c r="I18" s="36"/>
      <c r="J18" s="22"/>
      <c r="K18" s="36"/>
      <c r="M18" s="36"/>
      <c r="O18" s="36"/>
      <c r="Q18" s="36"/>
      <c r="S18" s="36"/>
      <c r="U18" s="36"/>
      <c r="W18" s="36"/>
      <c r="Y18" s="22"/>
      <c r="AA18" s="22"/>
    </row>
    <row r="19" spans="1:27" ht="35.1" customHeight="1">
      <c r="A19" s="219" t="s">
        <v>21</v>
      </c>
      <c r="B19" s="231">
        <v>656.62800000000004</v>
      </c>
      <c r="C19" s="231">
        <v>654.79600000000005</v>
      </c>
      <c r="D19" s="231">
        <v>589</v>
      </c>
      <c r="E19" s="231">
        <v>385.685</v>
      </c>
      <c r="F19" s="231">
        <v>392</v>
      </c>
      <c r="G19" s="231">
        <v>437.41500000000002</v>
      </c>
      <c r="H19" s="22"/>
      <c r="I19" s="36"/>
      <c r="J19" s="22"/>
      <c r="K19" s="36"/>
      <c r="M19" s="36"/>
      <c r="O19" s="36"/>
      <c r="Q19" s="36"/>
      <c r="S19" s="36"/>
      <c r="U19" s="36"/>
      <c r="W19" s="36"/>
      <c r="Y19" s="22"/>
      <c r="AA19" s="22"/>
    </row>
    <row r="20" spans="1:27" ht="35.1" customHeight="1">
      <c r="A20" s="219" t="s">
        <v>22</v>
      </c>
      <c r="B20" s="231">
        <v>36.520000000000003</v>
      </c>
      <c r="C20" s="231">
        <v>15.911</v>
      </c>
      <c r="D20" s="231">
        <v>30.411999999999999</v>
      </c>
      <c r="E20" s="231">
        <v>13.896000000000001</v>
      </c>
      <c r="F20" s="231">
        <v>11</v>
      </c>
      <c r="G20" s="231">
        <v>13.98</v>
      </c>
      <c r="H20" s="22"/>
      <c r="I20" s="36"/>
      <c r="J20" s="22"/>
      <c r="K20" s="36"/>
      <c r="M20" s="36"/>
      <c r="O20" s="36"/>
      <c r="Q20" s="36"/>
      <c r="S20" s="36"/>
      <c r="U20" s="36"/>
      <c r="W20" s="36"/>
      <c r="Y20" s="22"/>
      <c r="AA20" s="22"/>
    </row>
    <row r="21" spans="1:27" ht="35.1" customHeight="1">
      <c r="A21" s="219" t="s">
        <v>23</v>
      </c>
      <c r="B21" s="231">
        <v>1164.43</v>
      </c>
      <c r="C21" s="231">
        <v>1442.97</v>
      </c>
      <c r="D21" s="231">
        <v>1322</v>
      </c>
      <c r="E21" s="231">
        <v>825.36800000000005</v>
      </c>
      <c r="F21" s="231">
        <v>505.3</v>
      </c>
      <c r="G21" s="231">
        <v>584.93600000000004</v>
      </c>
      <c r="H21" s="22"/>
      <c r="I21" s="36"/>
      <c r="J21" s="22"/>
      <c r="K21" s="36"/>
      <c r="M21" s="36"/>
      <c r="O21" s="36"/>
      <c r="Q21" s="36"/>
      <c r="S21" s="36"/>
      <c r="U21" s="36"/>
      <c r="W21" s="36"/>
      <c r="Y21" s="22"/>
      <c r="AA21" s="22"/>
    </row>
    <row r="22" spans="1:27" ht="35.1" customHeight="1">
      <c r="A22" s="219" t="s">
        <v>24</v>
      </c>
      <c r="B22" s="231">
        <v>24.5</v>
      </c>
      <c r="C22" s="231">
        <v>23.887</v>
      </c>
      <c r="D22" s="231">
        <v>41.767000000000003</v>
      </c>
      <c r="E22" s="231">
        <v>24.131</v>
      </c>
      <c r="F22" s="231">
        <v>34</v>
      </c>
      <c r="G22" s="231">
        <v>15.632999999999999</v>
      </c>
      <c r="H22" s="22"/>
      <c r="I22" s="36"/>
      <c r="J22" s="22"/>
      <c r="K22" s="36"/>
      <c r="M22" s="36"/>
      <c r="O22" s="36"/>
      <c r="Q22" s="36"/>
      <c r="S22" s="36"/>
      <c r="U22" s="36"/>
      <c r="W22" s="36"/>
      <c r="Y22" s="22"/>
      <c r="AA22" s="22"/>
    </row>
    <row r="23" spans="1:27" ht="35.1" customHeight="1">
      <c r="A23" s="219" t="s">
        <v>25</v>
      </c>
      <c r="B23" s="231" t="s">
        <v>166</v>
      </c>
      <c r="C23" s="231" t="s">
        <v>166</v>
      </c>
      <c r="D23" s="231" t="s">
        <v>166</v>
      </c>
      <c r="E23" s="231" t="s">
        <v>166</v>
      </c>
      <c r="F23" s="231" t="s">
        <v>166</v>
      </c>
      <c r="G23" s="231" t="s">
        <v>166</v>
      </c>
      <c r="H23" s="22"/>
      <c r="I23" s="36"/>
      <c r="J23" s="22"/>
      <c r="K23" s="36"/>
      <c r="M23" s="36"/>
      <c r="O23" s="36"/>
      <c r="Q23" s="36"/>
      <c r="S23" s="36"/>
      <c r="U23" s="36"/>
      <c r="W23" s="36"/>
      <c r="Y23" s="22"/>
      <c r="AA23" s="22"/>
    </row>
    <row r="24" spans="1:27" ht="35.1" customHeight="1">
      <c r="A24" s="219" t="s">
        <v>27</v>
      </c>
      <c r="B24" s="231" t="s">
        <v>166</v>
      </c>
      <c r="C24" s="231" t="s">
        <v>166</v>
      </c>
      <c r="D24" s="231">
        <v>35.142000000000003</v>
      </c>
      <c r="E24" s="231" t="s">
        <v>166</v>
      </c>
      <c r="F24" s="231" t="s">
        <v>166</v>
      </c>
      <c r="G24" s="231" t="s">
        <v>166</v>
      </c>
      <c r="H24" s="22"/>
      <c r="I24" s="36"/>
      <c r="J24" s="22"/>
      <c r="K24" s="36"/>
      <c r="M24" s="36"/>
      <c r="O24" s="36"/>
      <c r="Q24" s="36"/>
      <c r="S24" s="36"/>
      <c r="U24" s="36"/>
      <c r="W24" s="36"/>
      <c r="Y24" s="22"/>
      <c r="AA24" s="22"/>
    </row>
    <row r="25" spans="1:27" ht="35.1" customHeight="1">
      <c r="A25" s="219" t="s">
        <v>93</v>
      </c>
      <c r="B25" s="231" t="s">
        <v>166</v>
      </c>
      <c r="C25" s="231" t="s">
        <v>166</v>
      </c>
      <c r="D25" s="231" t="s">
        <v>166</v>
      </c>
      <c r="E25" s="235">
        <v>178.38800000000001</v>
      </c>
      <c r="F25" s="231" t="s">
        <v>166</v>
      </c>
      <c r="G25" s="231" t="s">
        <v>166</v>
      </c>
      <c r="H25" s="22"/>
      <c r="I25" s="36"/>
      <c r="J25" s="22"/>
      <c r="K25" s="36"/>
      <c r="M25" s="36"/>
      <c r="O25" s="36"/>
      <c r="Q25" s="36"/>
      <c r="S25" s="36"/>
      <c r="U25" s="36"/>
      <c r="W25" s="36"/>
      <c r="Y25" s="22"/>
      <c r="AA25" s="22"/>
    </row>
    <row r="26" spans="1:27" ht="35.1" customHeight="1">
      <c r="A26" s="219" t="s">
        <v>94</v>
      </c>
      <c r="B26" s="231">
        <v>8</v>
      </c>
      <c r="C26" s="231">
        <v>2.6</v>
      </c>
      <c r="D26" s="231">
        <v>6.2539999999999996</v>
      </c>
      <c r="E26" s="231">
        <v>0.79500000000000004</v>
      </c>
      <c r="F26" s="231">
        <v>0.7</v>
      </c>
      <c r="G26" s="231">
        <v>0.7</v>
      </c>
      <c r="H26" s="22"/>
      <c r="I26" s="36"/>
      <c r="J26" s="22"/>
      <c r="K26" s="36"/>
      <c r="M26" s="36"/>
      <c r="O26" s="36"/>
      <c r="Q26" s="36"/>
      <c r="S26" s="36"/>
      <c r="U26" s="36"/>
      <c r="W26" s="36"/>
      <c r="Y26" s="22"/>
      <c r="AA26" s="22"/>
    </row>
    <row r="27" spans="1:27" ht="35.1" customHeight="1">
      <c r="A27" s="219" t="s">
        <v>95</v>
      </c>
      <c r="B27" s="231">
        <v>24.5</v>
      </c>
      <c r="C27" s="231">
        <v>6.1349999999999998</v>
      </c>
      <c r="D27" s="231">
        <v>19.341999999999999</v>
      </c>
      <c r="E27" s="231">
        <v>1.0309999999999999</v>
      </c>
      <c r="F27" s="231" t="s">
        <v>166</v>
      </c>
      <c r="G27" s="231" t="s">
        <v>166</v>
      </c>
      <c r="H27" s="22"/>
      <c r="I27" s="36"/>
      <c r="J27" s="22"/>
      <c r="K27" s="36"/>
      <c r="M27" s="36"/>
      <c r="O27" s="36"/>
      <c r="Q27" s="36"/>
      <c r="S27" s="36"/>
      <c r="U27" s="36"/>
      <c r="W27" s="36"/>
    </row>
    <row r="28" spans="1:27" ht="35.1" customHeight="1">
      <c r="A28" s="219" t="s">
        <v>96</v>
      </c>
      <c r="B28" s="231">
        <v>23.539000000000001</v>
      </c>
      <c r="C28" s="231">
        <v>28.838999999999999</v>
      </c>
      <c r="D28" s="231">
        <v>16.323</v>
      </c>
      <c r="E28" s="231">
        <v>6.46</v>
      </c>
      <c r="F28" s="231">
        <v>10</v>
      </c>
      <c r="G28" s="231">
        <v>15.7</v>
      </c>
      <c r="H28" s="22"/>
      <c r="I28" s="22"/>
      <c r="J28" s="22"/>
      <c r="K28" s="22"/>
      <c r="Y28" s="22"/>
      <c r="AA28" s="22"/>
    </row>
    <row r="29" spans="1:27" ht="35.1" customHeight="1">
      <c r="A29" s="219" t="s">
        <v>33</v>
      </c>
      <c r="B29" s="231">
        <v>699.88300000000004</v>
      </c>
      <c r="C29" s="231">
        <v>1.8879999999999999</v>
      </c>
      <c r="D29" s="231">
        <v>660</v>
      </c>
      <c r="E29" s="231" t="s">
        <v>166</v>
      </c>
      <c r="F29" s="231">
        <v>600</v>
      </c>
      <c r="G29" s="231">
        <v>386.47399999999999</v>
      </c>
      <c r="H29" s="22"/>
      <c r="I29" s="36"/>
      <c r="J29" s="22"/>
      <c r="K29" s="36"/>
      <c r="M29" s="36"/>
      <c r="O29" s="36"/>
      <c r="Q29" s="36"/>
      <c r="S29" s="36"/>
      <c r="U29" s="36"/>
      <c r="W29" s="36"/>
      <c r="Y29" s="22"/>
      <c r="AA29" s="22"/>
    </row>
    <row r="30" spans="1:27" ht="35.1" customHeight="1">
      <c r="A30" s="288"/>
      <c r="B30" s="231"/>
      <c r="C30" s="231"/>
      <c r="D30" s="231"/>
      <c r="E30" s="231"/>
      <c r="F30" s="231"/>
      <c r="G30" s="231"/>
      <c r="H30" s="22"/>
      <c r="I30" s="36"/>
      <c r="J30" s="22"/>
      <c r="K30" s="36"/>
      <c r="M30" s="36"/>
      <c r="O30" s="36"/>
      <c r="Q30" s="36"/>
      <c r="S30" s="36"/>
      <c r="U30" s="36"/>
      <c r="W30" s="36"/>
      <c r="Y30" s="22"/>
      <c r="AA30" s="22"/>
    </row>
    <row r="31" spans="1:27" ht="35.1" customHeight="1">
      <c r="A31" s="237" t="s">
        <v>97</v>
      </c>
      <c r="B31" s="247">
        <v>7000</v>
      </c>
      <c r="C31" s="247">
        <v>7000</v>
      </c>
      <c r="D31" s="247">
        <v>7500</v>
      </c>
      <c r="E31" s="247">
        <v>4436.1379999999999</v>
      </c>
      <c r="F31" s="247">
        <v>4000</v>
      </c>
      <c r="G31" s="247">
        <v>4000</v>
      </c>
      <c r="H31" s="22"/>
      <c r="I31" s="36"/>
      <c r="J31" s="22"/>
      <c r="K31" s="36"/>
      <c r="M31" s="36"/>
      <c r="O31" s="36"/>
      <c r="Q31" s="36"/>
      <c r="S31" s="36"/>
      <c r="U31" s="36"/>
      <c r="W31" s="36"/>
      <c r="Y31" s="22"/>
      <c r="AA31" s="22"/>
    </row>
    <row r="32" spans="1:27" ht="35.1" customHeight="1">
      <c r="A32" s="223"/>
      <c r="B32" s="286"/>
      <c r="C32" s="286"/>
      <c r="D32" s="286"/>
      <c r="E32" s="286"/>
      <c r="F32" s="286"/>
      <c r="G32" s="286"/>
      <c r="H32" s="22"/>
      <c r="I32" s="36"/>
      <c r="J32" s="22"/>
      <c r="K32" s="36"/>
      <c r="M32" s="36"/>
      <c r="O32" s="36"/>
      <c r="Q32" s="36"/>
      <c r="S32" s="36"/>
      <c r="U32" s="36"/>
      <c r="W32" s="36"/>
      <c r="Y32" s="22"/>
      <c r="AA32" s="22"/>
    </row>
    <row r="33" spans="1:44" s="117" customFormat="1" ht="35.1" customHeight="1">
      <c r="A33" s="301" t="s">
        <v>98</v>
      </c>
      <c r="B33" s="231">
        <v>5529.9589999999998</v>
      </c>
      <c r="C33" s="231">
        <v>5530.4430000000002</v>
      </c>
      <c r="D33" s="231">
        <v>7314.4889999999996</v>
      </c>
      <c r="E33" s="231">
        <v>3542.989</v>
      </c>
      <c r="F33" s="231">
        <v>1227.5</v>
      </c>
      <c r="G33" s="231" t="s">
        <v>166</v>
      </c>
      <c r="H33" s="205"/>
      <c r="I33" s="205"/>
      <c r="J33" s="205"/>
      <c r="K33" s="205"/>
      <c r="M33" s="205"/>
      <c r="O33" s="205"/>
      <c r="P33" s="205"/>
      <c r="Q33" s="205"/>
      <c r="R33" s="205"/>
      <c r="S33" s="205"/>
      <c r="U33" s="205"/>
      <c r="V33" s="205"/>
      <c r="W33" s="205"/>
      <c r="Y33" s="205"/>
      <c r="AA33" s="205"/>
    </row>
    <row r="34" spans="1:44" s="117" customFormat="1" ht="35.1" customHeight="1">
      <c r="A34" s="301" t="s">
        <v>99</v>
      </c>
      <c r="B34" s="231">
        <v>1470.0409999999999</v>
      </c>
      <c r="C34" s="231">
        <v>1469.557</v>
      </c>
      <c r="D34" s="231">
        <v>185.511</v>
      </c>
      <c r="E34" s="231">
        <v>185.511</v>
      </c>
      <c r="F34" s="231">
        <v>2772.5</v>
      </c>
      <c r="G34" s="231">
        <v>868.98</v>
      </c>
      <c r="H34" s="205"/>
      <c r="I34" s="205"/>
      <c r="J34" s="205"/>
      <c r="K34" s="205"/>
    </row>
    <row r="35" spans="1:44" s="117" customFormat="1" ht="35.1" customHeight="1">
      <c r="A35" s="230" t="s">
        <v>100</v>
      </c>
      <c r="B35" s="231">
        <v>3894.114</v>
      </c>
      <c r="C35" s="231">
        <v>4021.7330000000002</v>
      </c>
      <c r="D35" s="231">
        <v>4284.1369999999997</v>
      </c>
      <c r="E35" s="231">
        <v>4916.7359999999999</v>
      </c>
      <c r="F35" s="231">
        <v>2747.2</v>
      </c>
      <c r="G35" s="231" t="s">
        <v>166</v>
      </c>
      <c r="H35" s="205"/>
      <c r="I35" s="206"/>
      <c r="J35" s="205"/>
      <c r="K35" s="206"/>
      <c r="M35" s="206"/>
      <c r="O35" s="206"/>
      <c r="Q35" s="206"/>
      <c r="S35" s="206"/>
      <c r="U35" s="206"/>
      <c r="W35" s="206"/>
      <c r="Y35" s="205"/>
      <c r="AA35" s="205"/>
    </row>
    <row r="36" spans="1:44" s="117" customFormat="1" ht="35.1" customHeight="1">
      <c r="A36" s="230" t="s">
        <v>101</v>
      </c>
      <c r="B36" s="231">
        <v>3500</v>
      </c>
      <c r="C36" s="231">
        <v>3500</v>
      </c>
      <c r="D36" s="231">
        <v>3000</v>
      </c>
      <c r="E36" s="231">
        <v>625</v>
      </c>
      <c r="F36" s="231">
        <v>2000</v>
      </c>
      <c r="G36" s="231" t="s">
        <v>166</v>
      </c>
      <c r="H36" s="205"/>
      <c r="I36" s="206"/>
      <c r="J36" s="206"/>
      <c r="K36" s="206"/>
      <c r="M36" s="206"/>
      <c r="N36" s="206"/>
      <c r="O36" s="206"/>
      <c r="Q36" s="206"/>
      <c r="R36" s="206"/>
      <c r="S36" s="206"/>
      <c r="U36" s="206"/>
      <c r="W36" s="206"/>
      <c r="Y36" s="205"/>
      <c r="Z36" s="205"/>
      <c r="AA36" s="205"/>
    </row>
    <row r="37" spans="1:44" ht="35.1" customHeight="1">
      <c r="A37" s="222"/>
      <c r="B37" s="231"/>
      <c r="C37" s="231"/>
      <c r="D37" s="231"/>
      <c r="E37" s="231"/>
      <c r="F37" s="231"/>
      <c r="G37" s="231"/>
      <c r="H37" s="22"/>
      <c r="I37" s="22"/>
      <c r="J37" s="22"/>
      <c r="K37" s="22"/>
    </row>
    <row r="38" spans="1:44" ht="59.25" customHeight="1">
      <c r="A38" s="300" t="s">
        <v>197</v>
      </c>
      <c r="B38" s="299">
        <f>SUM(B33:B36)</f>
        <v>14394.114</v>
      </c>
      <c r="C38" s="299">
        <f>SUM(C33:C36)</f>
        <v>14521.733</v>
      </c>
      <c r="D38" s="299">
        <f>SUM(D33:D36)</f>
        <v>14784.136999999999</v>
      </c>
      <c r="E38" s="299">
        <f>SUM(E33:E36)</f>
        <v>9270.2360000000008</v>
      </c>
      <c r="F38" s="299">
        <f>SUM(F33:F36)</f>
        <v>8747.2000000000007</v>
      </c>
      <c r="G38" s="299">
        <v>9317.5159999999996</v>
      </c>
      <c r="I38" s="36"/>
      <c r="K38" s="36"/>
      <c r="M38" s="36"/>
      <c r="O38" s="36"/>
      <c r="Q38" s="36"/>
      <c r="S38" s="36"/>
      <c r="U38" s="36"/>
      <c r="W38" s="36"/>
      <c r="Y38" s="22"/>
      <c r="AA38" s="22"/>
    </row>
    <row r="39" spans="1:44" ht="35.1" customHeight="1">
      <c r="A39" s="39"/>
      <c r="B39" s="175"/>
      <c r="C39" s="176"/>
      <c r="D39" s="176"/>
      <c r="E39" s="176"/>
      <c r="F39" s="176"/>
      <c r="G39" s="176"/>
      <c r="I39" s="36"/>
      <c r="K39" s="36"/>
      <c r="M39" s="36"/>
      <c r="O39" s="36"/>
      <c r="Q39" s="36"/>
      <c r="S39" s="36"/>
      <c r="U39" s="36"/>
      <c r="W39" s="36"/>
      <c r="Y39" s="22"/>
      <c r="AA39" s="22"/>
    </row>
    <row r="40" spans="1:44" ht="21.95" customHeight="1">
      <c r="A40" s="151" t="s">
        <v>171</v>
      </c>
      <c r="B40" s="177"/>
      <c r="C40" s="177"/>
      <c r="D40" s="177"/>
      <c r="E40" s="177"/>
      <c r="F40" s="178"/>
      <c r="G40" s="179" t="s">
        <v>182</v>
      </c>
    </row>
    <row r="41" spans="1:44" ht="20.100000000000001" customHeight="1">
      <c r="A41" s="151"/>
      <c r="B41" s="177"/>
      <c r="C41" s="177"/>
      <c r="D41" s="177"/>
      <c r="E41" s="177"/>
      <c r="F41" s="178"/>
      <c r="G41" s="179"/>
    </row>
    <row r="42" spans="1:44" ht="20.100000000000001" customHeight="1">
      <c r="A42" s="151"/>
      <c r="B42" s="177"/>
      <c r="C42" s="177"/>
      <c r="D42" s="177"/>
      <c r="E42" s="177"/>
      <c r="F42" s="178"/>
      <c r="G42" s="179"/>
    </row>
    <row r="43" spans="1:44" ht="20.100000000000001" customHeight="1">
      <c r="A43" s="151"/>
      <c r="B43" s="177"/>
      <c r="C43" s="177"/>
      <c r="D43" s="177"/>
      <c r="E43" s="177"/>
      <c r="F43" s="178"/>
      <c r="G43" s="179"/>
    </row>
    <row r="44" spans="1:44" ht="20.100000000000001" customHeight="1">
      <c r="A44" s="151"/>
      <c r="B44" s="177"/>
      <c r="C44" s="177"/>
      <c r="D44" s="177"/>
      <c r="E44" s="177"/>
      <c r="F44" s="178"/>
      <c r="G44" s="179"/>
    </row>
    <row r="45" spans="1:44" ht="20.100000000000001" customHeight="1">
      <c r="A45" s="151"/>
      <c r="B45" s="177"/>
      <c r="C45" s="177"/>
      <c r="D45" s="177"/>
      <c r="E45" s="177"/>
      <c r="F45" s="178"/>
      <c r="G45" s="179"/>
    </row>
    <row r="46" spans="1:44" ht="20.100000000000001" customHeight="1">
      <c r="A46" s="151"/>
      <c r="B46" s="177"/>
      <c r="C46" s="177"/>
      <c r="D46" s="177"/>
      <c r="E46" s="177"/>
      <c r="F46" s="178"/>
      <c r="G46" s="179"/>
    </row>
    <row r="47" spans="1:44" ht="20.100000000000001" customHeight="1">
      <c r="A47" s="151"/>
      <c r="B47" s="177"/>
      <c r="C47" s="177"/>
      <c r="D47" s="177"/>
      <c r="E47" s="177"/>
      <c r="F47" s="178"/>
      <c r="G47" s="179"/>
    </row>
    <row r="48" spans="1:44" ht="20.100000000000001" customHeight="1">
      <c r="A48" s="51">
        <v>139</v>
      </c>
      <c r="B48" s="71"/>
      <c r="C48" s="71"/>
      <c r="D48" s="71"/>
      <c r="E48" s="71"/>
      <c r="F48" s="71"/>
      <c r="G48" s="71"/>
      <c r="AR48" s="23" t="s">
        <v>12</v>
      </c>
    </row>
    <row r="57" spans="2:2">
      <c r="B57" s="92"/>
    </row>
    <row r="58" spans="2:2">
      <c r="B58" s="92"/>
    </row>
    <row r="59" spans="2:2">
      <c r="B59" s="92"/>
    </row>
    <row r="60" spans="2:2">
      <c r="B60" s="92"/>
    </row>
    <row r="61" spans="2:2">
      <c r="B61" s="92"/>
    </row>
    <row r="62" spans="2:2">
      <c r="B62" s="92"/>
    </row>
    <row r="63" spans="2:2">
      <c r="B63" s="92"/>
    </row>
    <row r="64" spans="2:2">
      <c r="B64" s="92"/>
    </row>
    <row r="65" spans="2:2">
      <c r="B65" s="92"/>
    </row>
    <row r="66" spans="2:2">
      <c r="B66" s="92"/>
    </row>
    <row r="67" spans="2:2">
      <c r="B67" s="92"/>
    </row>
    <row r="68" spans="2:2">
      <c r="B68" s="92"/>
    </row>
    <row r="69" spans="2:2">
      <c r="B69" s="92"/>
    </row>
    <row r="70" spans="2:2">
      <c r="B70" s="92"/>
    </row>
    <row r="71" spans="2:2">
      <c r="B71" s="92"/>
    </row>
    <row r="72" spans="2:2">
      <c r="B72" s="92"/>
    </row>
    <row r="74" spans="2:2">
      <c r="B74" s="92"/>
    </row>
    <row r="75" spans="2:2">
      <c r="B75" s="92"/>
    </row>
    <row r="76" spans="2:2">
      <c r="B76" s="92"/>
    </row>
    <row r="77" spans="2:2">
      <c r="B77" s="92"/>
    </row>
    <row r="78" spans="2:2">
      <c r="B78" s="92"/>
    </row>
    <row r="80" spans="2:2">
      <c r="B80" s="92"/>
    </row>
    <row r="81" spans="1:2">
      <c r="B81" s="92"/>
    </row>
    <row r="82" spans="1:2">
      <c r="B82" s="92"/>
    </row>
    <row r="84" spans="1:2">
      <c r="B84" s="92"/>
    </row>
    <row r="85" spans="1:2">
      <c r="A85" s="50"/>
      <c r="B85" s="92"/>
    </row>
    <row r="86" spans="1:2">
      <c r="A86" s="41"/>
      <c r="B86" s="93"/>
    </row>
    <row r="89" spans="1:2">
      <c r="B89" s="92"/>
    </row>
    <row r="90" spans="1:2">
      <c r="B90" s="92"/>
    </row>
    <row r="91" spans="1:2">
      <c r="B91" s="92"/>
    </row>
  </sheetData>
  <mergeCells count="3">
    <mergeCell ref="F7:G7"/>
    <mergeCell ref="A3:G3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96"/>
  <sheetViews>
    <sheetView showGridLines="0" view="pageBreakPreview" zoomScale="75" zoomScaleNormal="60" zoomScaleSheetLayoutView="75" workbookViewId="0">
      <selection activeCell="B8" sqref="B8:G8"/>
    </sheetView>
  </sheetViews>
  <sheetFormatPr defaultColWidth="9.625" defaultRowHeight="12.75"/>
  <cols>
    <col min="1" max="1" width="50.625" style="29" customWidth="1"/>
    <col min="2" max="7" width="16.625" style="17" customWidth="1"/>
    <col min="8" max="9" width="29.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F1" s="414"/>
      <c r="G1" s="414"/>
    </row>
    <row r="2" spans="1:29" ht="20.100000000000001" customHeight="1"/>
    <row r="3" spans="1:29" ht="24.95" customHeight="1">
      <c r="A3" s="407" t="s">
        <v>198</v>
      </c>
      <c r="B3" s="407"/>
      <c r="C3" s="407"/>
      <c r="D3" s="407"/>
      <c r="E3" s="407"/>
      <c r="F3" s="407"/>
      <c r="G3" s="407"/>
      <c r="H3" s="200"/>
      <c r="I3" s="200"/>
      <c r="J3" s="200"/>
      <c r="K3" s="200"/>
      <c r="L3" s="16"/>
      <c r="M3" s="16"/>
      <c r="N3" s="16"/>
    </row>
    <row r="4" spans="1:29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9" ht="20.100000000000001" customHeight="1"/>
    <row r="6" spans="1:29" ht="20.100000000000001" customHeight="1">
      <c r="F6" s="415" t="s">
        <v>1</v>
      </c>
      <c r="G6" s="415"/>
    </row>
    <row r="7" spans="1:29" s="227" customFormat="1" ht="24.95" customHeight="1">
      <c r="A7" s="290"/>
      <c r="B7" s="408" t="s">
        <v>103</v>
      </c>
      <c r="C7" s="409"/>
      <c r="D7" s="408" t="s">
        <v>104</v>
      </c>
      <c r="E7" s="409"/>
      <c r="F7" s="408" t="s">
        <v>105</v>
      </c>
      <c r="G7" s="410"/>
    </row>
    <row r="8" spans="1:29" s="29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</row>
    <row r="9" spans="1:29" s="29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4" t="s">
        <v>10</v>
      </c>
      <c r="G9" s="436" t="s">
        <v>10</v>
      </c>
    </row>
    <row r="10" spans="1:29" ht="19.5" customHeight="1">
      <c r="A10" s="33"/>
      <c r="B10" s="19"/>
      <c r="C10" s="19"/>
      <c r="D10" s="19"/>
      <c r="E10" s="19"/>
      <c r="F10" s="19"/>
      <c r="G10" s="19"/>
    </row>
    <row r="11" spans="1:29" ht="35.1" customHeight="1">
      <c r="A11" s="219" t="s">
        <v>11</v>
      </c>
      <c r="B11" s="302">
        <v>540</v>
      </c>
      <c r="C11" s="302">
        <v>739.5</v>
      </c>
      <c r="D11" s="302">
        <v>425</v>
      </c>
      <c r="E11" s="302">
        <v>425</v>
      </c>
      <c r="F11" s="302">
        <v>400</v>
      </c>
      <c r="G11" s="302">
        <v>393.00599999999997</v>
      </c>
      <c r="H11" s="22"/>
      <c r="J11" s="22"/>
      <c r="K11" s="36"/>
      <c r="L11" s="22"/>
      <c r="M11" s="36"/>
      <c r="O11" s="36"/>
      <c r="Q11" s="36"/>
      <c r="S11" s="36"/>
      <c r="U11" s="36"/>
      <c r="W11" s="36"/>
      <c r="Y11" s="36"/>
      <c r="AA11" s="22"/>
      <c r="AC11" s="22"/>
    </row>
    <row r="12" spans="1:29" ht="35.1" customHeight="1">
      <c r="A12" s="219" t="s">
        <v>165</v>
      </c>
      <c r="B12" s="302">
        <v>80.2</v>
      </c>
      <c r="C12" s="302">
        <v>78.7</v>
      </c>
      <c r="D12" s="302">
        <v>80.599999999999994</v>
      </c>
      <c r="E12" s="302">
        <v>80.599999999999994</v>
      </c>
      <c r="F12" s="302">
        <v>91.9</v>
      </c>
      <c r="G12" s="302">
        <v>41.752000000000002</v>
      </c>
      <c r="H12" s="22"/>
      <c r="J12" s="22"/>
      <c r="K12" s="36"/>
      <c r="L12" s="22"/>
      <c r="M12" s="36"/>
      <c r="O12" s="36"/>
      <c r="Q12" s="36"/>
      <c r="S12" s="36"/>
      <c r="U12" s="36"/>
      <c r="W12" s="36"/>
      <c r="Y12" s="36"/>
      <c r="AA12" s="22"/>
      <c r="AC12" s="22"/>
    </row>
    <row r="13" spans="1:29" ht="35.1" customHeight="1">
      <c r="A13" s="219" t="s">
        <v>15</v>
      </c>
      <c r="B13" s="302">
        <v>46.6</v>
      </c>
      <c r="C13" s="302">
        <v>46.6</v>
      </c>
      <c r="D13" s="302">
        <v>50</v>
      </c>
      <c r="E13" s="302">
        <v>50</v>
      </c>
      <c r="F13" s="302">
        <v>60.5</v>
      </c>
      <c r="G13" s="302">
        <v>38</v>
      </c>
      <c r="H13" s="22"/>
      <c r="J13" s="22"/>
      <c r="K13" s="36"/>
      <c r="L13" s="22"/>
      <c r="M13" s="36"/>
      <c r="O13" s="36"/>
      <c r="Q13" s="36"/>
      <c r="S13" s="36"/>
      <c r="U13" s="36"/>
      <c r="W13" s="36"/>
      <c r="Y13" s="36"/>
      <c r="AA13" s="22"/>
      <c r="AC13" s="22"/>
    </row>
    <row r="14" spans="1:29" ht="35.1" customHeight="1">
      <c r="A14" s="219" t="s">
        <v>16</v>
      </c>
      <c r="B14" s="302">
        <v>795</v>
      </c>
      <c r="C14" s="302">
        <v>835.81500000000005</v>
      </c>
      <c r="D14" s="302">
        <v>920</v>
      </c>
      <c r="E14" s="302">
        <v>924.77499999999998</v>
      </c>
      <c r="F14" s="302">
        <v>1082.4580000000001</v>
      </c>
      <c r="G14" s="302">
        <v>995.91200000000003</v>
      </c>
      <c r="H14" s="22"/>
      <c r="J14" s="22"/>
      <c r="K14" s="36"/>
      <c r="L14" s="22"/>
      <c r="M14" s="36"/>
      <c r="O14" s="36"/>
      <c r="Q14" s="36"/>
      <c r="S14" s="36"/>
      <c r="U14" s="36"/>
      <c r="W14" s="36"/>
      <c r="Y14" s="36"/>
      <c r="AA14" s="22"/>
      <c r="AC14" s="22"/>
    </row>
    <row r="15" spans="1:29" ht="35.1" customHeight="1">
      <c r="A15" s="219" t="s">
        <v>17</v>
      </c>
      <c r="B15" s="302">
        <v>8.4</v>
      </c>
      <c r="C15" s="302">
        <v>8.1489999999999991</v>
      </c>
      <c r="D15" s="302">
        <v>1.3</v>
      </c>
      <c r="E15" s="302">
        <v>4.26</v>
      </c>
      <c r="F15" s="302">
        <v>6</v>
      </c>
      <c r="G15" s="302">
        <v>16.3</v>
      </c>
      <c r="H15" s="22"/>
      <c r="J15" s="22"/>
      <c r="K15" s="36"/>
      <c r="L15" s="22"/>
      <c r="M15" s="36"/>
      <c r="O15" s="36"/>
      <c r="Q15" s="36"/>
      <c r="S15" s="36"/>
      <c r="U15" s="36"/>
      <c r="W15" s="36"/>
      <c r="Y15" s="36"/>
      <c r="AA15" s="22"/>
      <c r="AC15" s="22"/>
    </row>
    <row r="16" spans="1:29" ht="35.1" customHeight="1">
      <c r="A16" s="219" t="s">
        <v>18</v>
      </c>
      <c r="B16" s="302">
        <v>890</v>
      </c>
      <c r="C16" s="302">
        <v>890</v>
      </c>
      <c r="D16" s="302">
        <v>890</v>
      </c>
      <c r="E16" s="302">
        <v>890</v>
      </c>
      <c r="F16" s="302">
        <v>877</v>
      </c>
      <c r="G16" s="302">
        <v>643.04600000000005</v>
      </c>
      <c r="H16" s="22"/>
      <c r="J16" s="22"/>
      <c r="K16" s="36"/>
      <c r="L16" s="22"/>
      <c r="M16" s="36"/>
      <c r="O16" s="36"/>
      <c r="Q16" s="36"/>
      <c r="S16" s="36"/>
      <c r="U16" s="36"/>
      <c r="W16" s="36"/>
      <c r="Y16" s="36"/>
      <c r="AA16" s="22"/>
      <c r="AC16" s="22"/>
    </row>
    <row r="17" spans="1:29" ht="35.1" customHeight="1">
      <c r="A17" s="219" t="s">
        <v>19</v>
      </c>
      <c r="B17" s="302">
        <v>20</v>
      </c>
      <c r="C17" s="302">
        <v>20</v>
      </c>
      <c r="D17" s="302">
        <v>30</v>
      </c>
      <c r="E17" s="302">
        <v>30</v>
      </c>
      <c r="F17" s="302">
        <v>30</v>
      </c>
      <c r="G17" s="302">
        <v>29.821999999999999</v>
      </c>
      <c r="H17" s="22"/>
      <c r="J17" s="22"/>
      <c r="K17" s="36"/>
      <c r="L17" s="22"/>
      <c r="M17" s="36"/>
      <c r="O17" s="36"/>
      <c r="Q17" s="36"/>
      <c r="S17" s="36"/>
      <c r="U17" s="36"/>
      <c r="W17" s="36"/>
      <c r="Y17" s="36"/>
      <c r="AA17" s="22"/>
      <c r="AC17" s="22"/>
    </row>
    <row r="18" spans="1:29" ht="35.1" customHeight="1">
      <c r="A18" s="219" t="s">
        <v>20</v>
      </c>
      <c r="B18" s="302">
        <v>360</v>
      </c>
      <c r="C18" s="302">
        <v>360</v>
      </c>
      <c r="D18" s="302">
        <v>360</v>
      </c>
      <c r="E18" s="302">
        <v>360</v>
      </c>
      <c r="F18" s="302">
        <v>393.33300000000003</v>
      </c>
      <c r="G18" s="302">
        <v>276.35700000000003</v>
      </c>
      <c r="H18" s="22"/>
      <c r="J18" s="22"/>
      <c r="K18" s="36"/>
      <c r="L18" s="22"/>
      <c r="M18" s="36"/>
      <c r="O18" s="36"/>
      <c r="Q18" s="36"/>
      <c r="S18" s="36"/>
      <c r="U18" s="36"/>
      <c r="W18" s="36"/>
      <c r="Y18" s="36"/>
      <c r="AA18" s="22"/>
      <c r="AC18" s="22"/>
    </row>
    <row r="19" spans="1:29" ht="35.1" customHeight="1">
      <c r="A19" s="219" t="s">
        <v>21</v>
      </c>
      <c r="B19" s="302">
        <v>510.85399999999998</v>
      </c>
      <c r="C19" s="302">
        <v>500.85399999999998</v>
      </c>
      <c r="D19" s="302">
        <v>440</v>
      </c>
      <c r="E19" s="302">
        <v>440</v>
      </c>
      <c r="F19" s="302">
        <v>430</v>
      </c>
      <c r="G19" s="302">
        <v>425.16899999999998</v>
      </c>
      <c r="H19" s="22"/>
      <c r="J19" s="22"/>
      <c r="K19" s="36"/>
      <c r="L19" s="22"/>
      <c r="M19" s="36"/>
      <c r="O19" s="36"/>
      <c r="Q19" s="36"/>
      <c r="S19" s="36"/>
      <c r="U19" s="36"/>
      <c r="W19" s="36"/>
      <c r="Y19" s="36"/>
      <c r="AA19" s="22"/>
      <c r="AC19" s="22"/>
    </row>
    <row r="20" spans="1:29" ht="35.1" customHeight="1">
      <c r="A20" s="219" t="s">
        <v>22</v>
      </c>
      <c r="B20" s="302">
        <v>21</v>
      </c>
      <c r="C20" s="302">
        <v>21</v>
      </c>
      <c r="D20" s="302">
        <v>21.5</v>
      </c>
      <c r="E20" s="302">
        <v>21.5</v>
      </c>
      <c r="F20" s="302">
        <v>22</v>
      </c>
      <c r="G20" s="302">
        <v>18.489000000000001</v>
      </c>
      <c r="H20" s="22"/>
      <c r="J20" s="22"/>
      <c r="K20" s="36"/>
      <c r="L20" s="22"/>
      <c r="M20" s="36"/>
      <c r="O20" s="36"/>
      <c r="Q20" s="36"/>
      <c r="S20" s="36"/>
      <c r="U20" s="36"/>
      <c r="W20" s="36"/>
      <c r="Y20" s="36"/>
      <c r="AA20" s="22"/>
      <c r="AC20" s="22"/>
    </row>
    <row r="21" spans="1:29" ht="35.1" customHeight="1">
      <c r="A21" s="219" t="s">
        <v>23</v>
      </c>
      <c r="B21" s="302">
        <v>487.7</v>
      </c>
      <c r="C21" s="302">
        <v>515.80899999999997</v>
      </c>
      <c r="D21" s="302">
        <v>590</v>
      </c>
      <c r="E21" s="302">
        <v>590</v>
      </c>
      <c r="F21" s="302">
        <v>705</v>
      </c>
      <c r="G21" s="302">
        <v>731.83100000000002</v>
      </c>
      <c r="H21" s="22"/>
      <c r="J21" s="22"/>
      <c r="K21" s="36"/>
      <c r="L21" s="22"/>
      <c r="M21" s="36"/>
      <c r="O21" s="36"/>
      <c r="Q21" s="36"/>
      <c r="S21" s="36"/>
      <c r="U21" s="36"/>
      <c r="W21" s="36"/>
      <c r="Y21" s="36"/>
      <c r="AA21" s="22"/>
      <c r="AC21" s="22"/>
    </row>
    <row r="22" spans="1:29" ht="35.1" customHeight="1">
      <c r="A22" s="219" t="s">
        <v>106</v>
      </c>
      <c r="B22" s="302" t="s">
        <v>166</v>
      </c>
      <c r="C22" s="302" t="s">
        <v>166</v>
      </c>
      <c r="D22" s="302" t="s">
        <v>166</v>
      </c>
      <c r="E22" s="302" t="s">
        <v>166</v>
      </c>
      <c r="F22" s="302" t="s">
        <v>166</v>
      </c>
      <c r="G22" s="302" t="s">
        <v>166</v>
      </c>
      <c r="H22" s="22"/>
      <c r="J22" s="22"/>
      <c r="K22" s="36"/>
      <c r="L22" s="22"/>
      <c r="M22" s="36"/>
      <c r="O22" s="36"/>
      <c r="Q22" s="36"/>
      <c r="S22" s="36"/>
      <c r="U22" s="36"/>
      <c r="W22" s="36"/>
      <c r="Y22" s="36"/>
      <c r="AA22" s="22"/>
      <c r="AC22" s="22"/>
    </row>
    <row r="23" spans="1:29" ht="35.1" customHeight="1">
      <c r="A23" s="219" t="s">
        <v>107</v>
      </c>
      <c r="B23" s="302" t="s">
        <v>166</v>
      </c>
      <c r="C23" s="302" t="s">
        <v>166</v>
      </c>
      <c r="D23" s="302" t="s">
        <v>166</v>
      </c>
      <c r="E23" s="302" t="s">
        <v>166</v>
      </c>
      <c r="F23" s="302" t="s">
        <v>166</v>
      </c>
      <c r="G23" s="302" t="s">
        <v>166</v>
      </c>
      <c r="H23" s="22"/>
      <c r="J23" s="22"/>
      <c r="K23" s="36"/>
      <c r="L23" s="22"/>
      <c r="M23" s="36"/>
      <c r="O23" s="36"/>
      <c r="Q23" s="36"/>
      <c r="S23" s="36"/>
      <c r="U23" s="36"/>
      <c r="W23" s="36"/>
      <c r="Y23" s="36"/>
      <c r="AA23" s="22"/>
      <c r="AC23" s="22"/>
    </row>
    <row r="24" spans="1:29" ht="35.1" customHeight="1">
      <c r="A24" s="219" t="s">
        <v>108</v>
      </c>
      <c r="B24" s="302" t="s">
        <v>166</v>
      </c>
      <c r="C24" s="302" t="s">
        <v>166</v>
      </c>
      <c r="D24" s="302" t="s">
        <v>166</v>
      </c>
      <c r="E24" s="302" t="s">
        <v>166</v>
      </c>
      <c r="F24" s="302" t="s">
        <v>166</v>
      </c>
      <c r="G24" s="302" t="s">
        <v>166</v>
      </c>
      <c r="H24" s="22"/>
      <c r="J24" s="22"/>
      <c r="K24" s="36"/>
      <c r="L24" s="22"/>
      <c r="M24" s="36"/>
      <c r="O24" s="36"/>
      <c r="Q24" s="36"/>
      <c r="S24" s="36"/>
      <c r="U24" s="36"/>
      <c r="W24" s="36"/>
      <c r="Y24" s="36"/>
      <c r="AA24" s="22"/>
      <c r="AC24" s="22"/>
    </row>
    <row r="25" spans="1:29" ht="35.1" customHeight="1">
      <c r="A25" s="219" t="s">
        <v>109</v>
      </c>
      <c r="B25" s="302" t="s">
        <v>166</v>
      </c>
      <c r="C25" s="302" t="s">
        <v>166</v>
      </c>
      <c r="D25" s="302" t="s">
        <v>166</v>
      </c>
      <c r="E25" s="302" t="s">
        <v>166</v>
      </c>
      <c r="F25" s="302" t="s">
        <v>166</v>
      </c>
      <c r="G25" s="302" t="s">
        <v>166</v>
      </c>
      <c r="H25" s="22"/>
      <c r="J25" s="22"/>
      <c r="K25" s="36"/>
      <c r="L25" s="22"/>
      <c r="M25" s="36"/>
      <c r="O25" s="36"/>
      <c r="Q25" s="36"/>
      <c r="S25" s="36"/>
      <c r="U25" s="36"/>
      <c r="W25" s="36"/>
      <c r="Y25" s="36"/>
      <c r="AA25" s="22"/>
      <c r="AC25" s="22"/>
    </row>
    <row r="26" spans="1:29" ht="35.1" customHeight="1">
      <c r="A26" s="219" t="s">
        <v>110</v>
      </c>
      <c r="B26" s="302" t="s">
        <v>166</v>
      </c>
      <c r="C26" s="302" t="s">
        <v>166</v>
      </c>
      <c r="D26" s="302" t="s">
        <v>166</v>
      </c>
      <c r="E26" s="302" t="s">
        <v>166</v>
      </c>
      <c r="F26" s="302" t="s">
        <v>166</v>
      </c>
      <c r="G26" s="302" t="s">
        <v>166</v>
      </c>
      <c r="H26" s="22"/>
      <c r="J26" s="22"/>
      <c r="K26" s="36"/>
      <c r="L26" s="22"/>
      <c r="M26" s="36"/>
      <c r="O26" s="36"/>
      <c r="Q26" s="36"/>
      <c r="S26" s="36"/>
      <c r="U26" s="36"/>
      <c r="W26" s="36"/>
      <c r="Y26" s="36"/>
      <c r="AA26" s="22"/>
      <c r="AC26" s="22"/>
    </row>
    <row r="27" spans="1:29" ht="35.1" customHeight="1">
      <c r="A27" s="219" t="s">
        <v>111</v>
      </c>
      <c r="B27" s="302" t="s">
        <v>166</v>
      </c>
      <c r="C27" s="302" t="s">
        <v>166</v>
      </c>
      <c r="D27" s="302" t="s">
        <v>166</v>
      </c>
      <c r="E27" s="302" t="s">
        <v>166</v>
      </c>
      <c r="F27" s="302" t="s">
        <v>166</v>
      </c>
      <c r="G27" s="302" t="s">
        <v>166</v>
      </c>
      <c r="H27" s="22"/>
      <c r="J27" s="22"/>
      <c r="K27" s="36"/>
      <c r="L27" s="22"/>
      <c r="M27" s="36"/>
      <c r="O27" s="36"/>
      <c r="Q27" s="36"/>
      <c r="S27" s="36"/>
      <c r="U27" s="36"/>
      <c r="W27" s="36"/>
      <c r="Y27" s="36"/>
      <c r="AA27" s="22"/>
      <c r="AC27" s="22"/>
    </row>
    <row r="28" spans="1:29" ht="35.1" customHeight="1">
      <c r="A28" s="219" t="s">
        <v>112</v>
      </c>
      <c r="B28" s="302" t="s">
        <v>166</v>
      </c>
      <c r="C28" s="302" t="s">
        <v>166</v>
      </c>
      <c r="D28" s="302" t="s">
        <v>166</v>
      </c>
      <c r="E28" s="302" t="s">
        <v>166</v>
      </c>
      <c r="F28" s="302" t="s">
        <v>166</v>
      </c>
      <c r="G28" s="302" t="s">
        <v>166</v>
      </c>
      <c r="H28" s="22"/>
      <c r="J28" s="22"/>
      <c r="K28" s="36"/>
      <c r="L28" s="22"/>
      <c r="M28" s="36"/>
      <c r="O28" s="36"/>
      <c r="Q28" s="36"/>
      <c r="S28" s="36"/>
      <c r="U28" s="36"/>
      <c r="W28" s="36"/>
      <c r="Y28" s="36"/>
      <c r="AA28" s="22"/>
      <c r="AC28" s="22"/>
    </row>
    <row r="29" spans="1:29" ht="35.1" customHeight="1">
      <c r="A29" s="219" t="s">
        <v>113</v>
      </c>
      <c r="B29" s="302" t="s">
        <v>166</v>
      </c>
      <c r="C29" s="302" t="s">
        <v>166</v>
      </c>
      <c r="D29" s="302" t="s">
        <v>166</v>
      </c>
      <c r="E29" s="302" t="s">
        <v>166</v>
      </c>
      <c r="F29" s="302" t="s">
        <v>166</v>
      </c>
      <c r="G29" s="302" t="s">
        <v>166</v>
      </c>
      <c r="H29" s="22"/>
      <c r="J29" s="22"/>
      <c r="K29" s="36"/>
      <c r="L29" s="22"/>
      <c r="M29" s="36"/>
      <c r="O29" s="36"/>
      <c r="Q29" s="36"/>
      <c r="S29" s="36"/>
      <c r="U29" s="36"/>
      <c r="W29" s="36"/>
      <c r="Y29" s="36"/>
      <c r="AA29" s="22"/>
      <c r="AC29" s="22"/>
    </row>
    <row r="30" spans="1:29" ht="35.1" customHeight="1">
      <c r="A30" s="219" t="s">
        <v>114</v>
      </c>
      <c r="B30" s="302" t="s">
        <v>166</v>
      </c>
      <c r="C30" s="302" t="s">
        <v>166</v>
      </c>
      <c r="D30" s="302" t="s">
        <v>166</v>
      </c>
      <c r="E30" s="302" t="s">
        <v>166</v>
      </c>
      <c r="F30" s="302" t="s">
        <v>166</v>
      </c>
      <c r="G30" s="302" t="s">
        <v>166</v>
      </c>
      <c r="H30" s="22"/>
      <c r="J30" s="22"/>
      <c r="K30" s="36"/>
      <c r="L30" s="22"/>
      <c r="M30" s="36"/>
      <c r="O30" s="36"/>
      <c r="Q30" s="36"/>
      <c r="S30" s="36"/>
      <c r="U30" s="36"/>
      <c r="W30" s="36"/>
      <c r="Y30" s="36"/>
      <c r="AA30" s="22"/>
      <c r="AC30" s="22"/>
    </row>
    <row r="31" spans="1:29" ht="35.1" customHeight="1">
      <c r="A31" s="219" t="s">
        <v>115</v>
      </c>
      <c r="B31" s="302" t="s">
        <v>166</v>
      </c>
      <c r="C31" s="302" t="s">
        <v>166</v>
      </c>
      <c r="D31" s="302" t="s">
        <v>166</v>
      </c>
      <c r="E31" s="302" t="s">
        <v>166</v>
      </c>
      <c r="F31" s="302" t="s">
        <v>166</v>
      </c>
      <c r="G31" s="302" t="s">
        <v>166</v>
      </c>
      <c r="H31" s="22"/>
      <c r="J31" s="22"/>
      <c r="K31" s="36"/>
      <c r="L31" s="22"/>
      <c r="M31" s="36"/>
      <c r="O31" s="36"/>
      <c r="Q31" s="36"/>
      <c r="S31" s="36"/>
      <c r="U31" s="36"/>
      <c r="W31" s="36"/>
      <c r="Y31" s="36"/>
      <c r="AA31" s="22"/>
      <c r="AC31" s="22"/>
    </row>
    <row r="32" spans="1:29" ht="35.1" customHeight="1">
      <c r="A32" s="219" t="s">
        <v>116</v>
      </c>
      <c r="B32" s="302" t="s">
        <v>166</v>
      </c>
      <c r="C32" s="302" t="s">
        <v>166</v>
      </c>
      <c r="D32" s="302" t="s">
        <v>166</v>
      </c>
      <c r="E32" s="302" t="s">
        <v>166</v>
      </c>
      <c r="F32" s="302" t="s">
        <v>166</v>
      </c>
      <c r="G32" s="302" t="s">
        <v>166</v>
      </c>
      <c r="H32" s="22"/>
      <c r="J32" s="22"/>
      <c r="K32" s="36"/>
      <c r="L32" s="22"/>
      <c r="M32" s="36"/>
      <c r="O32" s="36"/>
      <c r="Q32" s="36"/>
      <c r="S32" s="36"/>
      <c r="U32" s="36"/>
      <c r="W32" s="36"/>
      <c r="Y32" s="36"/>
      <c r="AA32" s="22"/>
      <c r="AC32" s="22"/>
    </row>
    <row r="33" spans="1:29" ht="35.1" customHeight="1">
      <c r="A33" s="219" t="s">
        <v>117</v>
      </c>
      <c r="B33" s="302" t="s">
        <v>166</v>
      </c>
      <c r="C33" s="302" t="s">
        <v>166</v>
      </c>
      <c r="D33" s="302" t="s">
        <v>166</v>
      </c>
      <c r="E33" s="302" t="s">
        <v>166</v>
      </c>
      <c r="F33" s="302" t="s">
        <v>166</v>
      </c>
      <c r="G33" s="302" t="s">
        <v>166</v>
      </c>
      <c r="H33" s="22"/>
      <c r="J33" s="22"/>
      <c r="K33" s="36"/>
      <c r="L33" s="22"/>
      <c r="M33" s="36"/>
      <c r="O33" s="36"/>
      <c r="Q33" s="36"/>
      <c r="S33" s="36"/>
      <c r="U33" s="36"/>
      <c r="W33" s="36"/>
      <c r="Y33" s="36"/>
      <c r="AA33" s="22"/>
      <c r="AC33" s="22"/>
    </row>
    <row r="34" spans="1:29" ht="35.1" customHeight="1">
      <c r="A34" s="219" t="s">
        <v>118</v>
      </c>
      <c r="B34" s="302" t="s">
        <v>166</v>
      </c>
      <c r="C34" s="302" t="s">
        <v>166</v>
      </c>
      <c r="D34" s="302">
        <v>3</v>
      </c>
      <c r="E34" s="302">
        <v>3</v>
      </c>
      <c r="F34" s="302">
        <v>50</v>
      </c>
      <c r="G34" s="302">
        <v>24.193000000000001</v>
      </c>
      <c r="H34" s="22"/>
      <c r="J34" s="22"/>
      <c r="K34" s="36"/>
      <c r="L34" s="22"/>
      <c r="M34" s="36"/>
      <c r="O34" s="36"/>
      <c r="Q34" s="36"/>
      <c r="S34" s="36"/>
      <c r="U34" s="36"/>
      <c r="W34" s="36"/>
      <c r="Y34" s="36"/>
      <c r="AA34" s="22"/>
      <c r="AC34" s="22"/>
    </row>
    <row r="35" spans="1:29" ht="35.1" customHeight="1">
      <c r="A35" s="219" t="s">
        <v>119</v>
      </c>
      <c r="B35" s="302" t="s">
        <v>166</v>
      </c>
      <c r="C35" s="302" t="s">
        <v>166</v>
      </c>
      <c r="D35" s="302" t="s">
        <v>166</v>
      </c>
      <c r="E35" s="302" t="s">
        <v>166</v>
      </c>
      <c r="F35" s="302" t="s">
        <v>166</v>
      </c>
      <c r="G35" s="302" t="s">
        <v>166</v>
      </c>
      <c r="H35" s="22"/>
      <c r="J35" s="22"/>
      <c r="K35" s="36"/>
      <c r="L35" s="22"/>
      <c r="M35" s="36"/>
      <c r="O35" s="36"/>
      <c r="Q35" s="36"/>
      <c r="S35" s="36"/>
      <c r="U35" s="36"/>
      <c r="W35" s="36"/>
      <c r="Y35" s="36"/>
      <c r="AA35" s="22"/>
      <c r="AC35" s="22"/>
    </row>
    <row r="36" spans="1:29" ht="35.1" customHeight="1">
      <c r="A36" s="303" t="s">
        <v>120</v>
      </c>
      <c r="B36" s="304" t="s">
        <v>166</v>
      </c>
      <c r="C36" s="304" t="s">
        <v>166</v>
      </c>
      <c r="D36" s="304" t="s">
        <v>166</v>
      </c>
      <c r="E36" s="304" t="s">
        <v>166</v>
      </c>
      <c r="F36" s="304" t="s">
        <v>166</v>
      </c>
      <c r="G36" s="304" t="s">
        <v>166</v>
      </c>
      <c r="H36" s="22"/>
      <c r="J36" s="22"/>
      <c r="K36" s="36"/>
      <c r="L36" s="22"/>
      <c r="M36" s="36"/>
      <c r="O36" s="36"/>
      <c r="Q36" s="36"/>
      <c r="S36" s="36"/>
      <c r="U36" s="36"/>
      <c r="W36" s="36"/>
      <c r="Y36" s="36"/>
      <c r="AA36" s="22"/>
      <c r="AC36" s="22"/>
    </row>
    <row r="37" spans="1:29" ht="30" customHeight="1">
      <c r="A37" s="55"/>
      <c r="B37" s="139"/>
      <c r="C37" s="139"/>
      <c r="D37" s="139"/>
      <c r="E37" s="139"/>
      <c r="F37" s="139"/>
      <c r="G37" s="139"/>
      <c r="H37" s="22"/>
      <c r="J37" s="22"/>
      <c r="K37" s="36"/>
      <c r="L37" s="22"/>
      <c r="M37" s="36"/>
      <c r="O37" s="36"/>
      <c r="Q37" s="36"/>
      <c r="S37" s="36"/>
      <c r="U37" s="36"/>
      <c r="W37" s="36"/>
      <c r="Y37" s="36"/>
      <c r="AA37" s="22"/>
      <c r="AC37" s="22"/>
    </row>
    <row r="38" spans="1:29" ht="20.100000000000001" customHeight="1">
      <c r="A38" s="151" t="s">
        <v>171</v>
      </c>
      <c r="B38" s="20"/>
      <c r="C38" s="20"/>
      <c r="D38" s="20"/>
      <c r="E38" s="20"/>
      <c r="F38" s="20"/>
      <c r="G38" s="115" t="s">
        <v>182</v>
      </c>
      <c r="H38" s="54"/>
      <c r="I38" s="54"/>
      <c r="J38" s="54"/>
      <c r="K38" s="54"/>
      <c r="L38" s="54"/>
      <c r="M38" s="54"/>
      <c r="O38" s="36"/>
      <c r="Q38" s="36"/>
      <c r="S38" s="36"/>
      <c r="U38" s="36"/>
      <c r="W38" s="36"/>
      <c r="Y38" s="36"/>
      <c r="AA38" s="22"/>
      <c r="AC38" s="22"/>
    </row>
    <row r="39" spans="1:29" ht="20.100000000000001" customHeight="1">
      <c r="A39" s="151"/>
      <c r="B39" s="20"/>
      <c r="C39" s="20"/>
      <c r="D39" s="20"/>
      <c r="E39" s="20"/>
      <c r="F39" s="20"/>
      <c r="G39" s="115"/>
      <c r="H39" s="115"/>
      <c r="I39" s="115"/>
      <c r="J39" s="115"/>
      <c r="K39" s="115"/>
      <c r="L39" s="115"/>
      <c r="M39" s="115"/>
      <c r="O39" s="36"/>
      <c r="Q39" s="36"/>
      <c r="S39" s="36"/>
      <c r="U39" s="36"/>
      <c r="W39" s="36"/>
      <c r="Y39" s="36"/>
      <c r="AA39" s="22"/>
      <c r="AC39" s="22"/>
    </row>
    <row r="40" spans="1:29" ht="20.100000000000001" customHeight="1">
      <c r="A40" s="151"/>
      <c r="B40" s="20"/>
      <c r="C40" s="20"/>
      <c r="D40" s="20"/>
      <c r="E40" s="20"/>
      <c r="F40" s="20"/>
      <c r="G40" s="115"/>
      <c r="H40" s="115"/>
      <c r="I40" s="115"/>
      <c r="J40" s="115"/>
      <c r="K40" s="115"/>
      <c r="L40" s="115"/>
      <c r="M40" s="115"/>
      <c r="O40" s="36"/>
      <c r="Q40" s="36"/>
      <c r="S40" s="36"/>
      <c r="U40" s="36"/>
      <c r="W40" s="36"/>
      <c r="Y40" s="36"/>
      <c r="AA40" s="22"/>
      <c r="AC40" s="22"/>
    </row>
    <row r="41" spans="1:29" ht="20.100000000000001" customHeight="1">
      <c r="A41" s="151"/>
      <c r="B41" s="20"/>
      <c r="C41" s="20"/>
      <c r="D41" s="20"/>
      <c r="E41" s="20"/>
      <c r="F41" s="20"/>
      <c r="G41" s="115"/>
      <c r="H41" s="115"/>
      <c r="I41" s="115"/>
      <c r="J41" s="115"/>
      <c r="K41" s="115"/>
      <c r="L41" s="115"/>
      <c r="M41" s="115"/>
      <c r="O41" s="36"/>
      <c r="Q41" s="36"/>
      <c r="S41" s="36"/>
      <c r="U41" s="36"/>
      <c r="W41" s="36"/>
      <c r="Y41" s="36"/>
      <c r="AA41" s="22"/>
      <c r="AC41" s="22"/>
    </row>
    <row r="42" spans="1:29" ht="20.100000000000001" customHeight="1">
      <c r="A42" s="151"/>
      <c r="B42" s="20"/>
      <c r="C42" s="20"/>
      <c r="D42" s="20"/>
      <c r="E42" s="20"/>
      <c r="F42" s="20"/>
      <c r="G42" s="115"/>
      <c r="H42" s="115"/>
      <c r="I42" s="115"/>
      <c r="J42" s="115"/>
      <c r="K42" s="115"/>
      <c r="L42" s="115"/>
      <c r="M42" s="115"/>
      <c r="O42" s="36"/>
      <c r="Q42" s="36"/>
      <c r="S42" s="36"/>
      <c r="U42" s="36"/>
      <c r="W42" s="36"/>
      <c r="Y42" s="36"/>
      <c r="AA42" s="22"/>
      <c r="AC42" s="22"/>
    </row>
    <row r="43" spans="1:29" ht="20.100000000000001" customHeight="1">
      <c r="A43" s="151"/>
      <c r="B43" s="20"/>
      <c r="C43" s="20"/>
      <c r="D43" s="20"/>
      <c r="E43" s="20"/>
      <c r="F43" s="20"/>
      <c r="G43" s="115"/>
      <c r="H43" s="115"/>
      <c r="I43" s="115"/>
      <c r="J43" s="115"/>
      <c r="K43" s="115"/>
      <c r="L43" s="115"/>
      <c r="M43" s="115"/>
      <c r="O43" s="36"/>
      <c r="Q43" s="36"/>
      <c r="S43" s="36"/>
      <c r="U43" s="36"/>
      <c r="W43" s="36"/>
      <c r="Y43" s="36"/>
      <c r="AA43" s="22"/>
      <c r="AC43" s="22"/>
    </row>
    <row r="44" spans="1:29" ht="20.100000000000001" customHeight="1">
      <c r="A44" s="151"/>
      <c r="B44" s="20"/>
      <c r="C44" s="20"/>
      <c r="D44" s="20"/>
      <c r="E44" s="20"/>
      <c r="F44" s="20"/>
      <c r="G44" s="115"/>
      <c r="H44" s="115"/>
      <c r="I44" s="115"/>
      <c r="J44" s="115"/>
      <c r="K44" s="115"/>
      <c r="L44" s="115"/>
      <c r="M44" s="115"/>
      <c r="O44" s="36"/>
      <c r="Q44" s="36"/>
      <c r="S44" s="36"/>
      <c r="U44" s="36"/>
      <c r="W44" s="36"/>
      <c r="Y44" s="36"/>
      <c r="AA44" s="22"/>
      <c r="AC44" s="22"/>
    </row>
    <row r="45" spans="1:29" ht="20.100000000000001" customHeight="1">
      <c r="A45" s="151"/>
      <c r="B45" s="20"/>
      <c r="C45" s="20"/>
      <c r="D45" s="20"/>
      <c r="E45" s="20"/>
      <c r="F45" s="20"/>
      <c r="G45" s="115"/>
      <c r="H45" s="115"/>
      <c r="I45" s="115"/>
      <c r="J45" s="115"/>
      <c r="K45" s="115"/>
      <c r="L45" s="115"/>
      <c r="M45" s="115"/>
      <c r="O45" s="36"/>
      <c r="Q45" s="36"/>
      <c r="S45" s="36"/>
      <c r="U45" s="36"/>
      <c r="W45" s="36"/>
      <c r="Y45" s="36"/>
      <c r="AA45" s="22"/>
      <c r="AC45" s="22"/>
    </row>
    <row r="46" spans="1:29" ht="20.100000000000001" customHeight="1">
      <c r="A46" s="151"/>
      <c r="B46" s="20"/>
      <c r="C46" s="20"/>
      <c r="D46" s="20"/>
      <c r="E46" s="20"/>
      <c r="F46" s="20"/>
      <c r="G46" s="115"/>
      <c r="H46" s="115"/>
      <c r="I46" s="115"/>
      <c r="J46" s="115"/>
      <c r="K46" s="115"/>
      <c r="L46" s="115"/>
      <c r="M46" s="115"/>
      <c r="O46" s="36"/>
      <c r="Q46" s="36"/>
      <c r="S46" s="36"/>
      <c r="U46" s="36"/>
      <c r="W46" s="36"/>
      <c r="Y46" s="36"/>
      <c r="AA46" s="22"/>
      <c r="AC46" s="22"/>
    </row>
    <row r="47" spans="1:29" ht="20.100000000000001" customHeight="1">
      <c r="A47" s="151"/>
      <c r="B47" s="20"/>
      <c r="C47" s="20"/>
      <c r="D47" s="20"/>
      <c r="E47" s="20"/>
      <c r="F47" s="20"/>
      <c r="G47" s="115"/>
      <c r="H47" s="115"/>
      <c r="I47" s="115"/>
      <c r="J47" s="115"/>
      <c r="K47" s="115"/>
      <c r="L47" s="115"/>
      <c r="M47" s="115"/>
      <c r="O47" s="36"/>
      <c r="Q47" s="36"/>
      <c r="S47" s="36"/>
      <c r="U47" s="36"/>
      <c r="W47" s="36"/>
      <c r="Y47" s="36"/>
      <c r="AA47" s="22"/>
      <c r="AC47" s="22"/>
    </row>
    <row r="48" spans="1:29" ht="20.100000000000001" customHeight="1">
      <c r="A48" s="151"/>
      <c r="B48" s="20"/>
      <c r="C48" s="20"/>
      <c r="D48" s="20"/>
      <c r="E48" s="20"/>
      <c r="F48" s="20"/>
      <c r="G48" s="115"/>
      <c r="H48" s="115"/>
      <c r="I48" s="115"/>
      <c r="J48" s="115"/>
      <c r="K48" s="115"/>
      <c r="L48" s="115"/>
      <c r="M48" s="115"/>
      <c r="O48" s="36"/>
      <c r="Q48" s="36"/>
      <c r="S48" s="36"/>
      <c r="U48" s="36"/>
      <c r="W48" s="36"/>
      <c r="Y48" s="36"/>
      <c r="AA48" s="22"/>
      <c r="AC48" s="22"/>
    </row>
    <row r="49" spans="1:46" ht="20.100000000000001" customHeight="1">
      <c r="A49" s="151"/>
      <c r="B49" s="20"/>
      <c r="C49" s="20"/>
      <c r="D49" s="20"/>
      <c r="E49" s="20"/>
      <c r="F49" s="20"/>
      <c r="G49" s="115"/>
      <c r="H49" s="115"/>
      <c r="I49" s="115"/>
      <c r="J49" s="115"/>
      <c r="K49" s="115"/>
      <c r="L49" s="115"/>
      <c r="M49" s="115"/>
      <c r="O49" s="36"/>
      <c r="Q49" s="36"/>
      <c r="S49" s="36"/>
      <c r="U49" s="36"/>
      <c r="W49" s="36"/>
      <c r="Y49" s="36"/>
      <c r="AA49" s="22"/>
      <c r="AC49" s="22"/>
    </row>
    <row r="50" spans="1:46" ht="20.100000000000001" customHeight="1">
      <c r="A50" s="151"/>
      <c r="B50" s="20"/>
      <c r="C50" s="20"/>
      <c r="D50" s="20"/>
      <c r="E50" s="20"/>
      <c r="F50" s="20"/>
      <c r="G50" s="115"/>
      <c r="H50" s="115"/>
      <c r="I50" s="115"/>
      <c r="J50" s="115"/>
      <c r="K50" s="115"/>
      <c r="L50" s="115"/>
      <c r="M50" s="115"/>
      <c r="O50" s="36"/>
      <c r="Q50" s="36"/>
      <c r="S50" s="36"/>
      <c r="U50" s="36"/>
      <c r="W50" s="36"/>
      <c r="Y50" s="36"/>
      <c r="AA50" s="22"/>
      <c r="AC50" s="22"/>
    </row>
    <row r="51" spans="1:46" ht="20.100000000000001" customHeight="1">
      <c r="A51" s="412">
        <v>140</v>
      </c>
      <c r="B51" s="412"/>
      <c r="C51" s="412"/>
      <c r="D51" s="412"/>
      <c r="E51" s="412"/>
      <c r="F51" s="412"/>
      <c r="G51" s="412"/>
      <c r="AT51" s="23" t="s">
        <v>12</v>
      </c>
    </row>
    <row r="62" spans="1:46">
      <c r="B62" s="22"/>
    </row>
    <row r="63" spans="1:46">
      <c r="B63" s="22"/>
    </row>
    <row r="64" spans="1:46">
      <c r="B64" s="22"/>
    </row>
    <row r="65" spans="2:2">
      <c r="B65" s="22"/>
    </row>
    <row r="66" spans="2:2">
      <c r="B66" s="22"/>
    </row>
    <row r="67" spans="2:2">
      <c r="B67" s="22"/>
    </row>
    <row r="68" spans="2:2">
      <c r="B68" s="22"/>
    </row>
    <row r="69" spans="2:2">
      <c r="B69" s="22"/>
    </row>
    <row r="70" spans="2:2">
      <c r="B70" s="22"/>
    </row>
    <row r="71" spans="2:2">
      <c r="B71" s="22"/>
    </row>
    <row r="72" spans="2:2">
      <c r="B72" s="22"/>
    </row>
    <row r="73" spans="2:2">
      <c r="B73" s="22"/>
    </row>
    <row r="74" spans="2:2">
      <c r="B74" s="22"/>
    </row>
    <row r="75" spans="2:2">
      <c r="B75" s="22"/>
    </row>
    <row r="76" spans="2:2">
      <c r="B76" s="22"/>
    </row>
    <row r="77" spans="2:2">
      <c r="B77" s="22"/>
    </row>
    <row r="79" spans="2:2">
      <c r="B79" s="22"/>
    </row>
    <row r="80" spans="2:2">
      <c r="B80" s="22"/>
    </row>
    <row r="81" spans="1:2">
      <c r="B81" s="22"/>
    </row>
    <row r="82" spans="1:2">
      <c r="B82" s="22"/>
    </row>
    <row r="83" spans="1:2">
      <c r="B83" s="22"/>
    </row>
    <row r="85" spans="1:2">
      <c r="B85" s="22"/>
    </row>
    <row r="86" spans="1:2">
      <c r="B86" s="22"/>
    </row>
    <row r="87" spans="1:2">
      <c r="B87" s="22"/>
    </row>
    <row r="89" spans="1:2">
      <c r="B89" s="22"/>
    </row>
    <row r="90" spans="1:2">
      <c r="A90" s="50"/>
      <c r="B90" s="22"/>
    </row>
    <row r="91" spans="1:2">
      <c r="A91" s="41"/>
      <c r="B91" s="36"/>
    </row>
    <row r="94" spans="1:2">
      <c r="B94" s="22"/>
    </row>
    <row r="95" spans="1:2">
      <c r="B95" s="22"/>
    </row>
    <row r="96" spans="1:2">
      <c r="B96" s="22"/>
    </row>
  </sheetData>
  <mergeCells count="8">
    <mergeCell ref="F1:G1"/>
    <mergeCell ref="F6:G6"/>
    <mergeCell ref="A4:G4"/>
    <mergeCell ref="A51:G51"/>
    <mergeCell ref="B7:C7"/>
    <mergeCell ref="D7:E7"/>
    <mergeCell ref="F7:G7"/>
    <mergeCell ref="A3:G3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90"/>
  <sheetViews>
    <sheetView showGridLines="0" view="pageBreakPreview" topLeftCell="A4" zoomScale="75" zoomScaleSheetLayoutView="75" zoomScalePageLayoutView="75" workbookViewId="0">
      <selection activeCell="B8" sqref="B8:G9"/>
    </sheetView>
  </sheetViews>
  <sheetFormatPr defaultColWidth="9.625" defaultRowHeight="12.75"/>
  <cols>
    <col min="1" max="1" width="45.625" style="29" customWidth="1"/>
    <col min="2" max="7" width="16.625" style="17" customWidth="1"/>
    <col min="8" max="8" width="11.75" style="17" customWidth="1"/>
    <col min="9" max="9" width="30.62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F1" s="414"/>
      <c r="G1" s="414"/>
    </row>
    <row r="2" spans="1:29" ht="20.100000000000001" customHeight="1">
      <c r="F2" s="197"/>
      <c r="G2" s="197"/>
    </row>
    <row r="3" spans="1:29" s="243" customFormat="1" ht="24.95" customHeight="1">
      <c r="A3" s="407" t="s">
        <v>184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243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9" ht="20.100000000000001" customHeight="1"/>
    <row r="6" spans="1:29" ht="20.100000000000001" customHeight="1">
      <c r="F6" s="417" t="s">
        <v>1</v>
      </c>
      <c r="G6" s="417"/>
    </row>
    <row r="7" spans="1:29" s="240" customFormat="1" ht="24.95" customHeight="1">
      <c r="A7" s="290"/>
      <c r="B7" s="272" t="s">
        <v>147</v>
      </c>
      <c r="C7" s="290"/>
      <c r="D7" s="290" t="s">
        <v>148</v>
      </c>
      <c r="E7" s="271"/>
      <c r="F7" s="408" t="s">
        <v>149</v>
      </c>
      <c r="G7" s="410"/>
    </row>
    <row r="8" spans="1:29" s="225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</row>
    <row r="9" spans="1:29" s="225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</row>
    <row r="10" spans="1:29" ht="19.5" customHeight="1">
      <c r="A10" s="33"/>
      <c r="B10" s="19"/>
      <c r="C10" s="19"/>
      <c r="D10" s="19"/>
      <c r="E10" s="19"/>
      <c r="F10" s="19"/>
      <c r="G10" s="19"/>
    </row>
    <row r="11" spans="1:29" s="244" customFormat="1" ht="35.1" customHeight="1">
      <c r="A11" s="219" t="s">
        <v>11</v>
      </c>
      <c r="B11" s="302">
        <v>500</v>
      </c>
      <c r="C11" s="302">
        <v>415.18200000000002</v>
      </c>
      <c r="D11" s="302">
        <v>425</v>
      </c>
      <c r="E11" s="302">
        <v>374.517</v>
      </c>
      <c r="F11" s="302">
        <v>47</v>
      </c>
      <c r="G11" s="302">
        <v>2044.259</v>
      </c>
      <c r="H11" s="305"/>
      <c r="J11" s="305"/>
      <c r="K11" s="245"/>
      <c r="L11" s="305"/>
      <c r="M11" s="245"/>
      <c r="O11" s="245"/>
      <c r="Q11" s="245"/>
      <c r="S11" s="245"/>
      <c r="U11" s="245"/>
      <c r="W11" s="245"/>
      <c r="Y11" s="245"/>
      <c r="AA11" s="305"/>
      <c r="AC11" s="305"/>
    </row>
    <row r="12" spans="1:29" s="244" customFormat="1" ht="35.1" customHeight="1">
      <c r="A12" s="219" t="s">
        <v>165</v>
      </c>
      <c r="B12" s="302">
        <v>422</v>
      </c>
      <c r="C12" s="302">
        <v>191.08500000000001</v>
      </c>
      <c r="D12" s="302">
        <v>225.63200000000001</v>
      </c>
      <c r="E12" s="302">
        <v>195.21799999999999</v>
      </c>
      <c r="F12" s="302">
        <v>336.67399999999998</v>
      </c>
      <c r="G12" s="302">
        <v>239.339</v>
      </c>
      <c r="H12" s="305"/>
      <c r="J12" s="305"/>
      <c r="K12" s="245"/>
      <c r="L12" s="305"/>
      <c r="M12" s="245"/>
      <c r="O12" s="245"/>
      <c r="Q12" s="245"/>
      <c r="S12" s="245"/>
      <c r="U12" s="245"/>
      <c r="W12" s="245"/>
      <c r="Y12" s="245"/>
      <c r="AA12" s="305"/>
      <c r="AC12" s="305"/>
    </row>
    <row r="13" spans="1:29" s="244" customFormat="1" ht="35.1" customHeight="1">
      <c r="A13" s="219" t="s">
        <v>15</v>
      </c>
      <c r="B13" s="302">
        <v>68.5</v>
      </c>
      <c r="C13" s="302">
        <v>51.988</v>
      </c>
      <c r="D13" s="302">
        <v>70.31</v>
      </c>
      <c r="E13" s="302">
        <v>65.77</v>
      </c>
      <c r="F13" s="302">
        <v>145.36000000000001</v>
      </c>
      <c r="G13" s="302">
        <v>18.338000000000001</v>
      </c>
      <c r="H13" s="305"/>
      <c r="J13" s="305"/>
      <c r="K13" s="245"/>
      <c r="L13" s="305"/>
      <c r="M13" s="245"/>
      <c r="O13" s="245"/>
      <c r="Q13" s="245"/>
      <c r="S13" s="245"/>
      <c r="U13" s="245"/>
      <c r="W13" s="245"/>
      <c r="Y13" s="245"/>
      <c r="AA13" s="305"/>
      <c r="AC13" s="305"/>
    </row>
    <row r="14" spans="1:29" s="244" customFormat="1" ht="35.1" customHeight="1">
      <c r="A14" s="219" t="s">
        <v>16</v>
      </c>
      <c r="B14" s="302">
        <v>1090</v>
      </c>
      <c r="C14" s="302">
        <v>990.89700000000005</v>
      </c>
      <c r="D14" s="302">
        <v>820</v>
      </c>
      <c r="E14" s="302">
        <v>612.45000000000005</v>
      </c>
      <c r="F14" s="302">
        <v>849.29899999999998</v>
      </c>
      <c r="G14" s="302">
        <v>2654.663</v>
      </c>
      <c r="H14" s="305"/>
      <c r="J14" s="305"/>
      <c r="K14" s="245"/>
      <c r="L14" s="305"/>
      <c r="M14" s="245"/>
      <c r="O14" s="245"/>
      <c r="Q14" s="245"/>
      <c r="S14" s="245"/>
      <c r="U14" s="245"/>
      <c r="W14" s="245"/>
      <c r="Y14" s="245"/>
      <c r="AA14" s="305"/>
      <c r="AC14" s="305"/>
    </row>
    <row r="15" spans="1:29" s="244" customFormat="1" ht="35.1" customHeight="1">
      <c r="A15" s="219" t="s">
        <v>17</v>
      </c>
      <c r="B15" s="302">
        <v>65.25</v>
      </c>
      <c r="C15" s="302">
        <v>19.25</v>
      </c>
      <c r="D15" s="302">
        <v>199</v>
      </c>
      <c r="E15" s="302">
        <v>67.400000000000006</v>
      </c>
      <c r="F15" s="302">
        <v>350</v>
      </c>
      <c r="G15" s="302">
        <v>55.893999999999998</v>
      </c>
      <c r="H15" s="305"/>
      <c r="J15" s="305"/>
      <c r="K15" s="245"/>
      <c r="L15" s="305"/>
      <c r="M15" s="245"/>
      <c r="O15" s="245"/>
      <c r="Q15" s="245"/>
      <c r="S15" s="245"/>
      <c r="U15" s="245"/>
      <c r="W15" s="245"/>
      <c r="Y15" s="245"/>
      <c r="AA15" s="305"/>
      <c r="AC15" s="305"/>
    </row>
    <row r="16" spans="1:29" s="244" customFormat="1" ht="35.1" customHeight="1">
      <c r="A16" s="219" t="s">
        <v>18</v>
      </c>
      <c r="B16" s="302">
        <v>1150</v>
      </c>
      <c r="C16" s="302">
        <v>889.81700000000001</v>
      </c>
      <c r="D16" s="302">
        <v>1600</v>
      </c>
      <c r="E16" s="302">
        <v>1323.1890000000001</v>
      </c>
      <c r="F16" s="302">
        <v>1664.127</v>
      </c>
      <c r="G16" s="302">
        <v>2228.194</v>
      </c>
      <c r="H16" s="305"/>
      <c r="J16" s="305"/>
      <c r="K16" s="245"/>
      <c r="L16" s="305"/>
      <c r="M16" s="245"/>
      <c r="O16" s="245"/>
      <c r="Q16" s="245"/>
      <c r="S16" s="245"/>
      <c r="U16" s="245"/>
      <c r="W16" s="245"/>
      <c r="Y16" s="245"/>
      <c r="AA16" s="305"/>
      <c r="AC16" s="305"/>
    </row>
    <row r="17" spans="1:29" s="244" customFormat="1" ht="35.1" customHeight="1">
      <c r="A17" s="219" t="s">
        <v>19</v>
      </c>
      <c r="B17" s="302">
        <v>31</v>
      </c>
      <c r="C17" s="302">
        <v>31</v>
      </c>
      <c r="D17" s="302">
        <v>23.146000000000001</v>
      </c>
      <c r="E17" s="302">
        <v>20.396000000000001</v>
      </c>
      <c r="F17" s="302">
        <v>63.780999999999999</v>
      </c>
      <c r="G17" s="302">
        <v>56.976999999999997</v>
      </c>
      <c r="H17" s="305"/>
      <c r="J17" s="305"/>
      <c r="K17" s="245"/>
      <c r="L17" s="305"/>
      <c r="M17" s="245"/>
      <c r="O17" s="245"/>
      <c r="Q17" s="245"/>
      <c r="S17" s="245"/>
      <c r="U17" s="245"/>
      <c r="W17" s="245"/>
      <c r="Y17" s="245"/>
      <c r="AA17" s="305"/>
      <c r="AC17" s="305"/>
    </row>
    <row r="18" spans="1:29" s="244" customFormat="1" ht="35.1" customHeight="1">
      <c r="A18" s="219" t="s">
        <v>20</v>
      </c>
      <c r="B18" s="302">
        <v>497</v>
      </c>
      <c r="C18" s="302">
        <v>370.892</v>
      </c>
      <c r="D18" s="302">
        <v>480</v>
      </c>
      <c r="E18" s="302">
        <v>425.25900000000001</v>
      </c>
      <c r="F18" s="302">
        <v>669.24</v>
      </c>
      <c r="G18" s="302">
        <v>1066.6679999999999</v>
      </c>
      <c r="H18" s="305"/>
      <c r="J18" s="305"/>
      <c r="K18" s="245"/>
      <c r="L18" s="305"/>
      <c r="M18" s="245"/>
      <c r="O18" s="245"/>
      <c r="Q18" s="245"/>
      <c r="S18" s="245"/>
      <c r="U18" s="245"/>
      <c r="W18" s="245"/>
      <c r="Y18" s="245"/>
      <c r="AA18" s="305"/>
      <c r="AC18" s="305"/>
    </row>
    <row r="19" spans="1:29" s="244" customFormat="1" ht="35.1" customHeight="1">
      <c r="A19" s="219" t="s">
        <v>21</v>
      </c>
      <c r="B19" s="302">
        <v>620</v>
      </c>
      <c r="C19" s="302">
        <v>549.23099999999999</v>
      </c>
      <c r="D19" s="302">
        <v>610</v>
      </c>
      <c r="E19" s="302">
        <v>462.45400000000001</v>
      </c>
      <c r="F19" s="302">
        <v>1039.5</v>
      </c>
      <c r="G19" s="302">
        <v>1196.7760000000001</v>
      </c>
      <c r="H19" s="305"/>
      <c r="J19" s="305"/>
      <c r="K19" s="245"/>
      <c r="L19" s="305"/>
      <c r="M19" s="245"/>
      <c r="O19" s="245"/>
      <c r="Q19" s="245"/>
      <c r="S19" s="245"/>
      <c r="U19" s="245"/>
      <c r="W19" s="245"/>
      <c r="Y19" s="245"/>
      <c r="AA19" s="305"/>
      <c r="AC19" s="305"/>
    </row>
    <row r="20" spans="1:29" s="244" customFormat="1" ht="35.1" customHeight="1">
      <c r="A20" s="219" t="s">
        <v>22</v>
      </c>
      <c r="B20" s="302">
        <v>24.530999999999999</v>
      </c>
      <c r="C20" s="302">
        <v>23.119</v>
      </c>
      <c r="D20" s="302">
        <v>32.585999999999999</v>
      </c>
      <c r="E20" s="302">
        <v>32.585999999999999</v>
      </c>
      <c r="F20" s="302">
        <v>39.484999999999999</v>
      </c>
      <c r="G20" s="302">
        <v>36.889000000000003</v>
      </c>
      <c r="H20" s="305"/>
      <c r="J20" s="305"/>
      <c r="K20" s="245"/>
      <c r="L20" s="305"/>
      <c r="M20" s="245"/>
      <c r="O20" s="245"/>
      <c r="Q20" s="245"/>
      <c r="S20" s="245"/>
      <c r="U20" s="245"/>
      <c r="W20" s="245"/>
      <c r="Y20" s="245"/>
      <c r="AA20" s="305"/>
      <c r="AC20" s="305"/>
    </row>
    <row r="21" spans="1:29" s="244" customFormat="1" ht="35.1" customHeight="1">
      <c r="A21" s="219" t="s">
        <v>23</v>
      </c>
      <c r="B21" s="302">
        <v>972</v>
      </c>
      <c r="C21" s="302">
        <v>768.51</v>
      </c>
      <c r="D21" s="302">
        <v>911.13499999999999</v>
      </c>
      <c r="E21" s="302">
        <v>746.61699999999996</v>
      </c>
      <c r="F21" s="302">
        <v>1120.039</v>
      </c>
      <c r="G21" s="302">
        <v>259.29300000000001</v>
      </c>
      <c r="H21" s="305"/>
      <c r="J21" s="305"/>
      <c r="K21" s="245"/>
      <c r="L21" s="305"/>
      <c r="M21" s="245"/>
      <c r="O21" s="245"/>
      <c r="Q21" s="245"/>
      <c r="S21" s="245"/>
      <c r="U21" s="245"/>
      <c r="W21" s="245"/>
      <c r="Y21" s="245"/>
      <c r="AA21" s="305"/>
      <c r="AC21" s="305"/>
    </row>
    <row r="22" spans="1:29" s="244" customFormat="1" ht="35.1" customHeight="1">
      <c r="A22" s="219" t="s">
        <v>106</v>
      </c>
      <c r="B22" s="302" t="s">
        <v>166</v>
      </c>
      <c r="C22" s="302" t="s">
        <v>166</v>
      </c>
      <c r="D22" s="302" t="s">
        <v>166</v>
      </c>
      <c r="E22" s="302" t="s">
        <v>166</v>
      </c>
      <c r="F22" s="302" t="s">
        <v>166</v>
      </c>
      <c r="G22" s="302" t="s">
        <v>166</v>
      </c>
      <c r="H22" s="305"/>
      <c r="J22" s="305"/>
      <c r="K22" s="245"/>
      <c r="L22" s="305"/>
      <c r="M22" s="245"/>
      <c r="O22" s="245"/>
      <c r="Q22" s="245"/>
      <c r="S22" s="245"/>
      <c r="U22" s="245"/>
      <c r="W22" s="245"/>
      <c r="Y22" s="245"/>
      <c r="AA22" s="305"/>
      <c r="AC22" s="305"/>
    </row>
    <row r="23" spans="1:29" s="244" customFormat="1" ht="35.1" customHeight="1">
      <c r="A23" s="219" t="s">
        <v>107</v>
      </c>
      <c r="B23" s="302" t="s">
        <v>166</v>
      </c>
      <c r="C23" s="302" t="s">
        <v>166</v>
      </c>
      <c r="D23" s="302" t="s">
        <v>166</v>
      </c>
      <c r="E23" s="302" t="s">
        <v>166</v>
      </c>
      <c r="F23" s="302" t="s">
        <v>166</v>
      </c>
      <c r="G23" s="302" t="s">
        <v>166</v>
      </c>
      <c r="H23" s="305"/>
      <c r="J23" s="305"/>
      <c r="K23" s="245"/>
      <c r="L23" s="305"/>
      <c r="M23" s="245"/>
      <c r="O23" s="245"/>
      <c r="Q23" s="245"/>
      <c r="S23" s="245"/>
      <c r="U23" s="245"/>
      <c r="W23" s="245"/>
      <c r="Y23" s="245"/>
      <c r="AA23" s="305"/>
      <c r="AC23" s="305"/>
    </row>
    <row r="24" spans="1:29" s="244" customFormat="1" ht="35.1" customHeight="1">
      <c r="A24" s="219" t="s">
        <v>108</v>
      </c>
      <c r="B24" s="302" t="s">
        <v>166</v>
      </c>
      <c r="C24" s="302" t="s">
        <v>166</v>
      </c>
      <c r="D24" s="302" t="s">
        <v>166</v>
      </c>
      <c r="E24" s="302" t="s">
        <v>166</v>
      </c>
      <c r="F24" s="302" t="s">
        <v>166</v>
      </c>
      <c r="G24" s="302" t="s">
        <v>166</v>
      </c>
      <c r="H24" s="305"/>
      <c r="J24" s="305"/>
      <c r="K24" s="245"/>
      <c r="L24" s="305"/>
      <c r="M24" s="245"/>
      <c r="O24" s="245"/>
      <c r="Q24" s="245"/>
      <c r="S24" s="245"/>
      <c r="U24" s="245"/>
      <c r="W24" s="245"/>
      <c r="Y24" s="245"/>
      <c r="AA24" s="305"/>
      <c r="AC24" s="305"/>
    </row>
    <row r="25" spans="1:29" s="244" customFormat="1" ht="35.1" customHeight="1">
      <c r="A25" s="219" t="s">
        <v>109</v>
      </c>
      <c r="B25" s="302" t="s">
        <v>166</v>
      </c>
      <c r="C25" s="302" t="s">
        <v>166</v>
      </c>
      <c r="D25" s="302" t="s">
        <v>166</v>
      </c>
      <c r="E25" s="302" t="s">
        <v>166</v>
      </c>
      <c r="F25" s="302" t="s">
        <v>166</v>
      </c>
      <c r="G25" s="302" t="s">
        <v>166</v>
      </c>
      <c r="J25" s="305"/>
      <c r="K25" s="245"/>
      <c r="L25" s="305"/>
      <c r="M25" s="245"/>
      <c r="O25" s="245"/>
      <c r="Q25" s="245"/>
      <c r="S25" s="245"/>
      <c r="U25" s="245"/>
      <c r="W25" s="245"/>
      <c r="Y25" s="245"/>
      <c r="AA25" s="305"/>
      <c r="AC25" s="305"/>
    </row>
    <row r="26" spans="1:29" s="244" customFormat="1" ht="35.1" customHeight="1">
      <c r="A26" s="219" t="s">
        <v>110</v>
      </c>
      <c r="B26" s="302" t="s">
        <v>166</v>
      </c>
      <c r="C26" s="302" t="s">
        <v>166</v>
      </c>
      <c r="D26" s="302" t="s">
        <v>166</v>
      </c>
      <c r="E26" s="302" t="s">
        <v>166</v>
      </c>
      <c r="F26" s="302" t="s">
        <v>166</v>
      </c>
      <c r="G26" s="302" t="s">
        <v>166</v>
      </c>
      <c r="H26" s="305"/>
      <c r="J26" s="305"/>
      <c r="K26" s="245"/>
      <c r="L26" s="305"/>
      <c r="M26" s="245"/>
      <c r="O26" s="245"/>
      <c r="Q26" s="245"/>
      <c r="S26" s="245"/>
      <c r="U26" s="245"/>
      <c r="W26" s="245"/>
      <c r="Y26" s="245"/>
      <c r="AA26" s="305"/>
      <c r="AC26" s="305"/>
    </row>
    <row r="27" spans="1:29" s="244" customFormat="1" ht="35.1" customHeight="1">
      <c r="A27" s="219" t="s">
        <v>111</v>
      </c>
      <c r="B27" s="302" t="s">
        <v>166</v>
      </c>
      <c r="C27" s="302" t="s">
        <v>166</v>
      </c>
      <c r="D27" s="302" t="s">
        <v>166</v>
      </c>
      <c r="E27" s="302" t="s">
        <v>166</v>
      </c>
      <c r="F27" s="302" t="s">
        <v>166</v>
      </c>
      <c r="G27" s="302" t="s">
        <v>166</v>
      </c>
      <c r="H27" s="305"/>
      <c r="J27" s="305"/>
      <c r="K27" s="245"/>
      <c r="L27" s="305"/>
      <c r="M27" s="245"/>
      <c r="O27" s="245"/>
      <c r="Q27" s="245"/>
      <c r="S27" s="245"/>
      <c r="U27" s="245"/>
      <c r="W27" s="245"/>
      <c r="Y27" s="245"/>
    </row>
    <row r="28" spans="1:29" s="244" customFormat="1" ht="35.1" customHeight="1">
      <c r="A28" s="219" t="s">
        <v>112</v>
      </c>
      <c r="B28" s="302" t="s">
        <v>166</v>
      </c>
      <c r="C28" s="302" t="s">
        <v>166</v>
      </c>
      <c r="D28" s="302" t="s">
        <v>166</v>
      </c>
      <c r="E28" s="302" t="s">
        <v>166</v>
      </c>
      <c r="F28" s="302" t="s">
        <v>166</v>
      </c>
      <c r="G28" s="302" t="s">
        <v>166</v>
      </c>
      <c r="H28" s="305"/>
      <c r="J28" s="305"/>
      <c r="K28" s="305"/>
      <c r="L28" s="305"/>
      <c r="M28" s="305"/>
      <c r="AA28" s="305"/>
      <c r="AC28" s="305"/>
    </row>
    <row r="29" spans="1:29" s="244" customFormat="1" ht="35.1" customHeight="1">
      <c r="A29" s="219" t="s">
        <v>113</v>
      </c>
      <c r="B29" s="302" t="s">
        <v>166</v>
      </c>
      <c r="C29" s="302" t="s">
        <v>166</v>
      </c>
      <c r="D29" s="302" t="s">
        <v>166</v>
      </c>
      <c r="E29" s="302" t="s">
        <v>166</v>
      </c>
      <c r="F29" s="302" t="s">
        <v>166</v>
      </c>
      <c r="G29" s="302" t="s">
        <v>166</v>
      </c>
      <c r="H29" s="305"/>
      <c r="J29" s="305"/>
      <c r="K29" s="245"/>
      <c r="L29" s="305"/>
      <c r="M29" s="245"/>
      <c r="O29" s="245"/>
      <c r="Q29" s="245"/>
      <c r="S29" s="245"/>
      <c r="U29" s="245"/>
      <c r="W29" s="245"/>
      <c r="Y29" s="245"/>
      <c r="AA29" s="305"/>
      <c r="AC29" s="305"/>
    </row>
    <row r="30" spans="1:29" s="244" customFormat="1" ht="35.1" customHeight="1">
      <c r="A30" s="219" t="s">
        <v>114</v>
      </c>
      <c r="B30" s="302" t="s">
        <v>166</v>
      </c>
      <c r="C30" s="302" t="s">
        <v>166</v>
      </c>
      <c r="D30" s="302" t="s">
        <v>166</v>
      </c>
      <c r="E30" s="302" t="s">
        <v>166</v>
      </c>
      <c r="F30" s="302" t="s">
        <v>166</v>
      </c>
      <c r="G30" s="302" t="s">
        <v>166</v>
      </c>
      <c r="H30" s="305"/>
      <c r="J30" s="305"/>
      <c r="K30" s="245"/>
      <c r="L30" s="305"/>
      <c r="M30" s="245"/>
      <c r="O30" s="245"/>
      <c r="Q30" s="245"/>
      <c r="S30" s="245"/>
      <c r="U30" s="245"/>
      <c r="W30" s="245"/>
      <c r="Y30" s="245"/>
      <c r="AA30" s="305"/>
      <c r="AC30" s="305"/>
    </row>
    <row r="31" spans="1:29" s="244" customFormat="1" ht="35.1" customHeight="1">
      <c r="A31" s="219" t="s">
        <v>115</v>
      </c>
      <c r="B31" s="302" t="s">
        <v>166</v>
      </c>
      <c r="C31" s="302" t="s">
        <v>166</v>
      </c>
      <c r="D31" s="302" t="s">
        <v>166</v>
      </c>
      <c r="E31" s="302" t="s">
        <v>166</v>
      </c>
      <c r="F31" s="302" t="s">
        <v>166</v>
      </c>
      <c r="G31" s="302" t="s">
        <v>166</v>
      </c>
      <c r="H31" s="305"/>
      <c r="J31" s="305"/>
      <c r="K31" s="245"/>
      <c r="L31" s="305"/>
      <c r="M31" s="245"/>
      <c r="O31" s="245"/>
      <c r="Q31" s="245"/>
      <c r="S31" s="245"/>
      <c r="U31" s="245"/>
      <c r="W31" s="245"/>
      <c r="Y31" s="245"/>
      <c r="AA31" s="305"/>
      <c r="AC31" s="305"/>
    </row>
    <row r="32" spans="1:29" s="244" customFormat="1" ht="35.1" customHeight="1">
      <c r="A32" s="219" t="s">
        <v>116</v>
      </c>
      <c r="B32" s="302" t="s">
        <v>166</v>
      </c>
      <c r="C32" s="302" t="s">
        <v>166</v>
      </c>
      <c r="D32" s="302" t="s">
        <v>166</v>
      </c>
      <c r="E32" s="302" t="s">
        <v>166</v>
      </c>
      <c r="F32" s="302" t="s">
        <v>166</v>
      </c>
      <c r="G32" s="302" t="s">
        <v>166</v>
      </c>
      <c r="H32" s="305"/>
      <c r="I32" s="305"/>
      <c r="J32" s="305"/>
      <c r="K32" s="305"/>
      <c r="L32" s="305"/>
      <c r="M32" s="305"/>
      <c r="O32" s="305"/>
      <c r="Q32" s="305"/>
      <c r="R32" s="305"/>
      <c r="S32" s="305"/>
      <c r="T32" s="305"/>
      <c r="U32" s="305"/>
      <c r="W32" s="305"/>
      <c r="X32" s="305"/>
      <c r="Y32" s="305"/>
      <c r="AA32" s="305"/>
      <c r="AC32" s="305"/>
    </row>
    <row r="33" spans="1:29" s="244" customFormat="1" ht="35.1" customHeight="1">
      <c r="A33" s="219" t="s">
        <v>117</v>
      </c>
      <c r="B33" s="302" t="s">
        <v>166</v>
      </c>
      <c r="C33" s="302" t="s">
        <v>166</v>
      </c>
      <c r="D33" s="302" t="s">
        <v>166</v>
      </c>
      <c r="E33" s="302" t="s">
        <v>166</v>
      </c>
      <c r="F33" s="302" t="s">
        <v>166</v>
      </c>
      <c r="G33" s="302" t="s">
        <v>166</v>
      </c>
      <c r="H33" s="305"/>
      <c r="I33" s="305"/>
      <c r="J33" s="305"/>
      <c r="K33" s="305"/>
      <c r="L33" s="305"/>
      <c r="M33" s="305"/>
    </row>
    <row r="34" spans="1:29" s="244" customFormat="1" ht="35.1" customHeight="1">
      <c r="A34" s="219" t="s">
        <v>118</v>
      </c>
      <c r="B34" s="302">
        <v>25</v>
      </c>
      <c r="C34" s="302">
        <v>16.966999999999999</v>
      </c>
      <c r="D34" s="302">
        <v>110</v>
      </c>
      <c r="E34" s="302">
        <v>54.758000000000003</v>
      </c>
      <c r="F34" s="302">
        <v>127.5</v>
      </c>
      <c r="G34" s="302">
        <v>56.51</v>
      </c>
      <c r="H34" s="305"/>
      <c r="I34" s="305"/>
      <c r="J34" s="305"/>
      <c r="K34" s="245"/>
      <c r="L34" s="305"/>
      <c r="M34" s="245"/>
      <c r="O34" s="245"/>
      <c r="Q34" s="245"/>
      <c r="S34" s="245"/>
      <c r="U34" s="245"/>
      <c r="W34" s="245"/>
      <c r="Y34" s="245"/>
      <c r="AA34" s="305"/>
      <c r="AC34" s="305"/>
    </row>
    <row r="35" spans="1:29" s="244" customFormat="1" ht="35.1" customHeight="1">
      <c r="A35" s="219" t="s">
        <v>119</v>
      </c>
      <c r="B35" s="302" t="s">
        <v>166</v>
      </c>
      <c r="C35" s="302" t="s">
        <v>166</v>
      </c>
      <c r="D35" s="302" t="s">
        <v>166</v>
      </c>
      <c r="E35" s="302" t="s">
        <v>166</v>
      </c>
      <c r="F35" s="302" t="s">
        <v>166</v>
      </c>
      <c r="G35" s="302" t="s">
        <v>166</v>
      </c>
      <c r="H35" s="305"/>
      <c r="J35" s="305"/>
      <c r="K35" s="245"/>
      <c r="L35" s="245"/>
      <c r="M35" s="245"/>
      <c r="O35" s="245"/>
      <c r="P35" s="245"/>
      <c r="Q35" s="245"/>
      <c r="S35" s="245"/>
      <c r="T35" s="245"/>
      <c r="U35" s="245"/>
      <c r="W35" s="245"/>
      <c r="Y35" s="245"/>
      <c r="AA35" s="305"/>
      <c r="AB35" s="305"/>
      <c r="AC35" s="305"/>
    </row>
    <row r="36" spans="1:29" s="244" customFormat="1" ht="35.1" customHeight="1">
      <c r="A36" s="303" t="s">
        <v>120</v>
      </c>
      <c r="B36" s="304" t="s">
        <v>166</v>
      </c>
      <c r="C36" s="304" t="s">
        <v>166</v>
      </c>
      <c r="D36" s="304" t="s">
        <v>166</v>
      </c>
      <c r="E36" s="304" t="s">
        <v>166</v>
      </c>
      <c r="F36" s="304" t="s">
        <v>166</v>
      </c>
      <c r="G36" s="304" t="s">
        <v>166</v>
      </c>
      <c r="H36" s="220"/>
      <c r="J36" s="305"/>
      <c r="K36" s="305"/>
      <c r="L36" s="305"/>
      <c r="M36" s="305"/>
    </row>
    <row r="37" spans="1:29" ht="30" customHeight="1">
      <c r="A37" s="55"/>
      <c r="B37" s="139"/>
      <c r="C37" s="139"/>
      <c r="D37" s="139"/>
      <c r="E37" s="139"/>
      <c r="F37" s="139"/>
      <c r="G37" s="139"/>
      <c r="H37" s="20"/>
      <c r="J37" s="22"/>
      <c r="K37" s="22"/>
      <c r="L37" s="22"/>
      <c r="M37" s="22"/>
    </row>
    <row r="38" spans="1:29" ht="22.5" customHeight="1">
      <c r="A38" s="151" t="s">
        <v>171</v>
      </c>
      <c r="B38" s="20"/>
      <c r="C38" s="20"/>
      <c r="D38" s="20"/>
      <c r="E38" s="20"/>
      <c r="F38" s="20"/>
      <c r="G38" s="180" t="s">
        <v>182</v>
      </c>
      <c r="H38" s="56"/>
      <c r="I38" s="22"/>
      <c r="K38" s="36"/>
      <c r="M38" s="36"/>
      <c r="O38" s="36"/>
      <c r="Q38" s="36"/>
      <c r="S38" s="36"/>
      <c r="U38" s="36"/>
      <c r="W38" s="36"/>
      <c r="Y38" s="36"/>
      <c r="AA38" s="22"/>
      <c r="AC38" s="22"/>
    </row>
    <row r="39" spans="1:29" ht="22.5" customHeight="1">
      <c r="A39" s="151"/>
      <c r="B39" s="20"/>
      <c r="C39" s="20"/>
      <c r="D39" s="20"/>
      <c r="E39" s="20"/>
      <c r="F39" s="20"/>
      <c r="G39" s="180"/>
      <c r="H39" s="56"/>
      <c r="I39" s="22"/>
      <c r="K39" s="36"/>
      <c r="M39" s="36"/>
      <c r="O39" s="36"/>
      <c r="Q39" s="36"/>
      <c r="S39" s="36"/>
      <c r="U39" s="36"/>
      <c r="W39" s="36"/>
      <c r="Y39" s="36"/>
      <c r="AA39" s="22"/>
      <c r="AC39" s="22"/>
    </row>
    <row r="40" spans="1:29" ht="22.5" customHeight="1">
      <c r="A40" s="151"/>
      <c r="B40" s="20"/>
      <c r="C40" s="20"/>
      <c r="D40" s="20"/>
      <c r="E40" s="20"/>
      <c r="F40" s="20"/>
      <c r="G40" s="180"/>
      <c r="H40" s="56"/>
      <c r="I40" s="22"/>
      <c r="K40" s="36"/>
      <c r="M40" s="36"/>
      <c r="O40" s="36"/>
      <c r="Q40" s="36"/>
      <c r="S40" s="36"/>
      <c r="U40" s="36"/>
      <c r="W40" s="36"/>
      <c r="Y40" s="36"/>
      <c r="AA40" s="22"/>
      <c r="AC40" s="22"/>
    </row>
    <row r="41" spans="1:29" ht="22.5" customHeight="1">
      <c r="A41" s="151"/>
      <c r="B41" s="20"/>
      <c r="C41" s="20"/>
      <c r="D41" s="20"/>
      <c r="E41" s="20"/>
      <c r="F41" s="20"/>
      <c r="G41" s="180"/>
      <c r="H41" s="56"/>
      <c r="I41" s="22"/>
      <c r="K41" s="36"/>
      <c r="M41" s="36"/>
      <c r="O41" s="36"/>
      <c r="Q41" s="36"/>
      <c r="S41" s="36"/>
      <c r="U41" s="36"/>
      <c r="W41" s="36"/>
      <c r="Y41" s="36"/>
      <c r="AA41" s="22"/>
      <c r="AC41" s="22"/>
    </row>
    <row r="42" spans="1:29" ht="22.5" customHeight="1">
      <c r="A42" s="151"/>
      <c r="B42" s="20"/>
      <c r="C42" s="20"/>
      <c r="D42" s="20"/>
      <c r="E42" s="20"/>
      <c r="F42" s="20"/>
      <c r="G42" s="180"/>
      <c r="H42" s="56"/>
      <c r="I42" s="22"/>
      <c r="K42" s="36"/>
      <c r="M42" s="36"/>
      <c r="O42" s="36"/>
      <c r="Q42" s="36"/>
      <c r="S42" s="36"/>
      <c r="U42" s="36"/>
      <c r="W42" s="36"/>
      <c r="Y42" s="36"/>
      <c r="AA42" s="22"/>
      <c r="AC42" s="22"/>
    </row>
    <row r="43" spans="1:29" ht="22.5" customHeight="1">
      <c r="A43" s="151"/>
      <c r="B43" s="20"/>
      <c r="C43" s="20"/>
      <c r="D43" s="20"/>
      <c r="E43" s="20"/>
      <c r="F43" s="20"/>
      <c r="G43" s="180"/>
      <c r="H43" s="56"/>
      <c r="I43" s="22"/>
      <c r="K43" s="36"/>
      <c r="M43" s="36"/>
      <c r="O43" s="36"/>
      <c r="Q43" s="36"/>
      <c r="S43" s="36"/>
      <c r="U43" s="36"/>
      <c r="W43" s="36"/>
      <c r="Y43" s="36"/>
      <c r="AA43" s="22"/>
      <c r="AC43" s="22"/>
    </row>
    <row r="44" spans="1:29" ht="22.5" customHeight="1">
      <c r="A44" s="151"/>
      <c r="B44" s="20"/>
      <c r="C44" s="20"/>
      <c r="D44" s="20"/>
      <c r="E44" s="20"/>
      <c r="F44" s="20"/>
      <c r="G44" s="180"/>
      <c r="H44" s="56"/>
      <c r="I44" s="22"/>
      <c r="K44" s="36"/>
      <c r="M44" s="36"/>
      <c r="O44" s="36"/>
      <c r="Q44" s="36"/>
      <c r="S44" s="36"/>
      <c r="U44" s="36"/>
      <c r="W44" s="36"/>
      <c r="Y44" s="36"/>
      <c r="AA44" s="22"/>
      <c r="AC44" s="22"/>
    </row>
    <row r="45" spans="1:29" ht="22.5" customHeight="1">
      <c r="A45" s="151"/>
      <c r="B45" s="20"/>
      <c r="C45" s="20"/>
      <c r="D45" s="20"/>
      <c r="E45" s="20"/>
      <c r="F45" s="20"/>
      <c r="G45" s="180"/>
      <c r="H45" s="56"/>
      <c r="I45" s="22"/>
      <c r="K45" s="36"/>
      <c r="M45" s="36"/>
      <c r="O45" s="36"/>
      <c r="Q45" s="36"/>
      <c r="S45" s="36"/>
      <c r="U45" s="36"/>
      <c r="W45" s="36"/>
      <c r="Y45" s="36"/>
      <c r="AA45" s="22"/>
      <c r="AC45" s="22"/>
    </row>
    <row r="46" spans="1:29" ht="22.5" customHeight="1">
      <c r="A46" s="151"/>
      <c r="B46" s="20"/>
      <c r="C46" s="20"/>
      <c r="D46" s="20"/>
      <c r="E46" s="20"/>
      <c r="F46" s="20"/>
      <c r="G46" s="180"/>
      <c r="H46" s="56"/>
      <c r="I46" s="22"/>
      <c r="K46" s="36"/>
      <c r="M46" s="36"/>
      <c r="O46" s="36"/>
      <c r="Q46" s="36"/>
      <c r="S46" s="36"/>
      <c r="U46" s="36"/>
      <c r="W46" s="36"/>
      <c r="Y46" s="36"/>
      <c r="AA46" s="22"/>
      <c r="AC46" s="22"/>
    </row>
    <row r="47" spans="1:29" ht="27.75" customHeight="1">
      <c r="A47" s="32"/>
      <c r="B47" s="20"/>
      <c r="C47" s="20"/>
      <c r="D47" s="20"/>
      <c r="E47" s="20"/>
      <c r="F47" s="20"/>
      <c r="G47" s="20"/>
      <c r="H47" s="61"/>
      <c r="K47" s="36"/>
      <c r="M47" s="36"/>
      <c r="O47" s="36"/>
      <c r="Q47" s="36"/>
      <c r="S47" s="36"/>
      <c r="U47" s="36"/>
      <c r="W47" s="36"/>
      <c r="Y47" s="36"/>
      <c r="AA47" s="22"/>
      <c r="AC47" s="22"/>
    </row>
    <row r="48" spans="1:29" ht="27.75" customHeight="1">
      <c r="A48" s="32"/>
      <c r="B48" s="20"/>
      <c r="C48" s="20"/>
      <c r="D48" s="20"/>
      <c r="E48" s="20"/>
      <c r="F48" s="20"/>
      <c r="G48" s="20"/>
      <c r="H48" s="61"/>
      <c r="K48" s="36"/>
      <c r="M48" s="36"/>
      <c r="O48" s="36"/>
      <c r="Q48" s="36"/>
      <c r="S48" s="36"/>
      <c r="U48" s="36"/>
      <c r="W48" s="36"/>
      <c r="Y48" s="36"/>
      <c r="AA48" s="22"/>
      <c r="AC48" s="22"/>
    </row>
    <row r="49" spans="1:46" ht="20.100000000000001" customHeight="1">
      <c r="A49" s="416">
        <v>141</v>
      </c>
      <c r="B49" s="416"/>
      <c r="C49" s="416"/>
      <c r="D49" s="416"/>
      <c r="E49" s="416"/>
      <c r="F49" s="416"/>
      <c r="G49" s="416"/>
      <c r="AT49" s="23" t="s">
        <v>12</v>
      </c>
    </row>
    <row r="50" spans="1:46" ht="18.75">
      <c r="A50" s="32"/>
      <c r="B50" s="20"/>
      <c r="C50" s="20"/>
      <c r="D50" s="20"/>
      <c r="E50" s="20"/>
      <c r="F50" s="20"/>
      <c r="G50" s="20"/>
    </row>
    <row r="51" spans="1:46" ht="18.75">
      <c r="A51" s="32"/>
      <c r="B51" s="20"/>
      <c r="C51" s="20"/>
      <c r="D51" s="20"/>
      <c r="E51" s="20"/>
      <c r="F51" s="24"/>
      <c r="G51" s="24"/>
    </row>
    <row r="52" spans="1:46" ht="18.75">
      <c r="A52" s="32"/>
      <c r="B52" s="20"/>
      <c r="C52" s="20"/>
      <c r="D52" s="20"/>
      <c r="E52" s="20"/>
      <c r="F52" s="24"/>
      <c r="G52" s="24"/>
    </row>
    <row r="53" spans="1:46" ht="18.75">
      <c r="A53" s="32"/>
      <c r="B53" s="20"/>
      <c r="C53" s="20"/>
      <c r="D53" s="20"/>
      <c r="E53" s="20"/>
      <c r="F53" s="24"/>
      <c r="G53" s="24"/>
    </row>
    <row r="54" spans="1:46" ht="18.75">
      <c r="A54" s="32"/>
      <c r="B54" s="19"/>
      <c r="C54" s="19"/>
      <c r="D54" s="19"/>
      <c r="E54" s="19"/>
      <c r="F54" s="19"/>
      <c r="G54" s="19"/>
    </row>
    <row r="55" spans="1:46" ht="18.75">
      <c r="A55" s="32"/>
      <c r="B55" s="20"/>
      <c r="C55" s="20"/>
      <c r="D55" s="20"/>
      <c r="E55" s="20"/>
      <c r="F55" s="24"/>
      <c r="G55" s="19"/>
    </row>
    <row r="56" spans="1:46" ht="18.75">
      <c r="A56" s="32"/>
      <c r="B56" s="24"/>
      <c r="C56" s="24"/>
      <c r="D56" s="24"/>
      <c r="E56" s="24"/>
      <c r="F56" s="24"/>
      <c r="G56" s="24"/>
    </row>
    <row r="57" spans="1:46" ht="18.75">
      <c r="A57" s="32"/>
      <c r="B57" s="57"/>
      <c r="C57" s="19"/>
      <c r="D57" s="19"/>
      <c r="E57" s="19"/>
      <c r="F57" s="58"/>
      <c r="G57" s="24"/>
    </row>
    <row r="58" spans="1:46" ht="18.75">
      <c r="A58" s="32"/>
      <c r="B58" s="57"/>
      <c r="C58" s="59"/>
      <c r="D58" s="59"/>
      <c r="E58" s="19"/>
      <c r="F58" s="58"/>
      <c r="G58" s="24"/>
    </row>
    <row r="59" spans="1:46" ht="18.75">
      <c r="A59" s="32"/>
      <c r="B59" s="57"/>
      <c r="C59" s="59"/>
      <c r="D59" s="59"/>
      <c r="E59" s="19"/>
      <c r="F59" s="19"/>
      <c r="G59" s="19"/>
    </row>
    <row r="60" spans="1:46" ht="18.75">
      <c r="A60" s="46"/>
      <c r="B60" s="57"/>
      <c r="C60" s="20"/>
      <c r="D60" s="20"/>
      <c r="E60" s="19"/>
      <c r="F60" s="19"/>
      <c r="G60" s="19"/>
    </row>
    <row r="61" spans="1:46" ht="18.75">
      <c r="A61" s="60"/>
      <c r="B61" s="66"/>
      <c r="C61" s="67"/>
      <c r="D61" s="68"/>
      <c r="E61" s="67"/>
      <c r="F61" s="69"/>
      <c r="G61" s="69"/>
      <c r="H61" s="64"/>
    </row>
    <row r="62" spans="1:46" ht="17.25">
      <c r="B62" s="57"/>
      <c r="C62" s="19"/>
      <c r="D62" s="19"/>
      <c r="E62" s="19"/>
      <c r="F62" s="19"/>
      <c r="G62" s="19"/>
    </row>
    <row r="63" spans="1:46">
      <c r="B63" s="22"/>
    </row>
    <row r="64" spans="1:46">
      <c r="B64" s="22"/>
    </row>
    <row r="65" spans="2:2">
      <c r="B65" s="22"/>
    </row>
    <row r="66" spans="2:2">
      <c r="B66" s="22"/>
    </row>
    <row r="67" spans="2:2">
      <c r="B67" s="22"/>
    </row>
    <row r="68" spans="2:2">
      <c r="B68" s="22"/>
    </row>
    <row r="69" spans="2:2">
      <c r="B69" s="22"/>
    </row>
    <row r="70" spans="2:2">
      <c r="B70" s="22"/>
    </row>
    <row r="71" spans="2:2">
      <c r="B71" s="22"/>
    </row>
    <row r="73" spans="2:2">
      <c r="B73" s="22"/>
    </row>
    <row r="74" spans="2:2">
      <c r="B74" s="22"/>
    </row>
    <row r="75" spans="2:2">
      <c r="B75" s="22"/>
    </row>
    <row r="76" spans="2:2">
      <c r="B76" s="22"/>
    </row>
    <row r="77" spans="2:2">
      <c r="B77" s="22"/>
    </row>
    <row r="79" spans="2:2">
      <c r="B79" s="22"/>
    </row>
    <row r="80" spans="2:2">
      <c r="B80" s="22"/>
    </row>
    <row r="81" spans="1:2">
      <c r="B81" s="22"/>
    </row>
    <row r="83" spans="1:2">
      <c r="B83" s="22"/>
    </row>
    <row r="84" spans="1:2">
      <c r="A84" s="50"/>
      <c r="B84" s="22"/>
    </row>
    <row r="85" spans="1:2">
      <c r="A85" s="41"/>
      <c r="B85" s="36"/>
    </row>
    <row r="88" spans="1:2">
      <c r="B88" s="22"/>
    </row>
    <row r="89" spans="1:2">
      <c r="B89" s="22"/>
    </row>
    <row r="90" spans="1:2">
      <c r="B90" s="22"/>
    </row>
  </sheetData>
  <mergeCells count="6">
    <mergeCell ref="A49:G49"/>
    <mergeCell ref="F1:G1"/>
    <mergeCell ref="A3:G3"/>
    <mergeCell ref="F6:G6"/>
    <mergeCell ref="F7:G7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  <rowBreaks count="1" manualBreakCount="1">
    <brk id="61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103"/>
  <sheetViews>
    <sheetView showGridLines="0" view="pageBreakPreview" zoomScale="70" zoomScaleNormal="50" zoomScaleSheetLayoutView="70" workbookViewId="0">
      <selection activeCell="B8" sqref="B8:G9"/>
    </sheetView>
  </sheetViews>
  <sheetFormatPr defaultColWidth="9.625" defaultRowHeight="12.75"/>
  <cols>
    <col min="1" max="1" width="45.625" style="29" customWidth="1"/>
    <col min="2" max="7" width="16.625" style="17" customWidth="1"/>
    <col min="8" max="8" width="17.25" style="17" customWidth="1"/>
    <col min="9" max="9" width="30.62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F1" s="414"/>
      <c r="G1" s="414"/>
      <c r="H1" s="65"/>
    </row>
    <row r="2" spans="1:29" ht="20.100000000000001" customHeight="1"/>
    <row r="3" spans="1:29" s="243" customFormat="1" ht="24.95" customHeight="1">
      <c r="A3" s="407" t="s">
        <v>189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243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9" ht="20.100000000000001" customHeight="1">
      <c r="A5" s="87"/>
      <c r="B5" s="87"/>
      <c r="C5" s="87"/>
      <c r="D5" s="87"/>
      <c r="E5" s="87"/>
      <c r="F5" s="87"/>
      <c r="G5" s="87"/>
    </row>
    <row r="6" spans="1:29" ht="20.100000000000001" customHeight="1">
      <c r="A6" s="88"/>
      <c r="B6" s="88"/>
      <c r="C6" s="88"/>
      <c r="D6" s="88"/>
      <c r="E6" s="88"/>
      <c r="F6" s="88"/>
      <c r="G6" s="308" t="s">
        <v>169</v>
      </c>
      <c r="H6" s="204"/>
    </row>
    <row r="7" spans="1:29" s="29" customFormat="1" ht="24.95" customHeight="1">
      <c r="A7" s="260"/>
      <c r="B7" s="408" t="s">
        <v>150</v>
      </c>
      <c r="C7" s="409"/>
      <c r="D7" s="408" t="s">
        <v>151</v>
      </c>
      <c r="E7" s="409"/>
      <c r="F7" s="408" t="s">
        <v>152</v>
      </c>
      <c r="G7" s="410"/>
      <c r="H7" s="147"/>
    </row>
    <row r="8" spans="1:29" s="29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H8" s="147"/>
    </row>
    <row r="9" spans="1:29" s="29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H9" s="147"/>
    </row>
    <row r="10" spans="1:29" ht="17.25" customHeight="1">
      <c r="A10" s="33"/>
      <c r="B10" s="19"/>
      <c r="C10" s="19"/>
      <c r="D10" s="19"/>
      <c r="E10" s="19"/>
      <c r="F10" s="19"/>
      <c r="G10" s="19"/>
      <c r="H10" s="78"/>
    </row>
    <row r="11" spans="1:29" s="319" customFormat="1" ht="35.1" customHeight="1">
      <c r="A11" s="230" t="s">
        <v>11</v>
      </c>
      <c r="B11" s="316">
        <v>672</v>
      </c>
      <c r="C11" s="316">
        <v>518.97400000000005</v>
      </c>
      <c r="D11" s="316">
        <v>1100</v>
      </c>
      <c r="E11" s="316">
        <v>868.56200000000001</v>
      </c>
      <c r="F11" s="317">
        <v>1500</v>
      </c>
      <c r="G11" s="317">
        <v>1303.057</v>
      </c>
      <c r="H11" s="318"/>
      <c r="J11" s="320"/>
      <c r="K11" s="321"/>
      <c r="L11" s="320"/>
      <c r="M11" s="321"/>
      <c r="O11" s="321"/>
      <c r="Q11" s="321"/>
      <c r="S11" s="321"/>
      <c r="U11" s="321"/>
      <c r="W11" s="321"/>
      <c r="Y11" s="321"/>
      <c r="AA11" s="320"/>
      <c r="AC11" s="320"/>
    </row>
    <row r="12" spans="1:29" s="319" customFormat="1" ht="35.1" customHeight="1">
      <c r="A12" s="230" t="s">
        <v>165</v>
      </c>
      <c r="B12" s="316">
        <v>510.70499999999998</v>
      </c>
      <c r="C12" s="316">
        <v>416.25099999999998</v>
      </c>
      <c r="D12" s="316">
        <v>671.53899999999999</v>
      </c>
      <c r="E12" s="316">
        <v>1219.354</v>
      </c>
      <c r="F12" s="317">
        <v>1364</v>
      </c>
      <c r="G12" s="317">
        <v>2405.4940000000001</v>
      </c>
      <c r="H12" s="320"/>
      <c r="J12" s="320"/>
      <c r="K12" s="321"/>
      <c r="L12" s="320"/>
      <c r="M12" s="321"/>
      <c r="O12" s="321"/>
      <c r="Q12" s="321"/>
      <c r="S12" s="321"/>
      <c r="U12" s="321"/>
      <c r="W12" s="321"/>
      <c r="Y12" s="321"/>
      <c r="AA12" s="320"/>
      <c r="AC12" s="320"/>
    </row>
    <row r="13" spans="1:29" s="319" customFormat="1" ht="35.1" customHeight="1">
      <c r="A13" s="230" t="s">
        <v>15</v>
      </c>
      <c r="B13" s="316">
        <v>188.84</v>
      </c>
      <c r="C13" s="316">
        <v>147.90799999999999</v>
      </c>
      <c r="D13" s="316">
        <v>222.732</v>
      </c>
      <c r="E13" s="316">
        <v>147.11000000000001</v>
      </c>
      <c r="F13" s="317">
        <v>273.91000000000003</v>
      </c>
      <c r="G13" s="317">
        <v>274.42399999999998</v>
      </c>
      <c r="H13" s="320"/>
      <c r="J13" s="320"/>
      <c r="K13" s="321"/>
      <c r="L13" s="320"/>
      <c r="M13" s="321"/>
      <c r="O13" s="321"/>
      <c r="Q13" s="321"/>
      <c r="S13" s="321"/>
      <c r="U13" s="321"/>
      <c r="W13" s="321"/>
      <c r="Y13" s="321"/>
      <c r="AA13" s="320"/>
      <c r="AC13" s="320"/>
    </row>
    <row r="14" spans="1:29" s="319" customFormat="1" ht="35.1" customHeight="1">
      <c r="A14" s="230" t="s">
        <v>16</v>
      </c>
      <c r="B14" s="316">
        <v>1239.4739999999999</v>
      </c>
      <c r="C14" s="316">
        <v>213.148</v>
      </c>
      <c r="D14" s="316">
        <v>365.959</v>
      </c>
      <c r="E14" s="316">
        <v>435.34</v>
      </c>
      <c r="F14" s="317">
        <v>1290</v>
      </c>
      <c r="G14" s="317">
        <v>1044.3230000000001</v>
      </c>
      <c r="H14" s="320"/>
      <c r="J14" s="320"/>
      <c r="K14" s="321"/>
      <c r="L14" s="320"/>
      <c r="M14" s="321"/>
      <c r="O14" s="321"/>
      <c r="Q14" s="321"/>
      <c r="S14" s="321"/>
      <c r="U14" s="321"/>
      <c r="W14" s="321"/>
      <c r="Y14" s="321"/>
      <c r="AA14" s="320"/>
      <c r="AC14" s="320"/>
    </row>
    <row r="15" spans="1:29" s="319" customFormat="1" ht="35.1" customHeight="1">
      <c r="A15" s="230" t="s">
        <v>17</v>
      </c>
      <c r="B15" s="316">
        <v>698.67600000000004</v>
      </c>
      <c r="C15" s="322">
        <v>559.97500000000002</v>
      </c>
      <c r="D15" s="316">
        <v>572</v>
      </c>
      <c r="E15" s="316">
        <v>451.64299999999997</v>
      </c>
      <c r="F15" s="317">
        <v>600</v>
      </c>
      <c r="G15" s="317">
        <v>521.04499999999996</v>
      </c>
      <c r="H15" s="320"/>
      <c r="J15" s="320"/>
      <c r="K15" s="321"/>
      <c r="L15" s="320"/>
      <c r="M15" s="321"/>
      <c r="O15" s="321"/>
      <c r="Q15" s="321"/>
      <c r="S15" s="321"/>
      <c r="U15" s="321"/>
      <c r="W15" s="321"/>
      <c r="Y15" s="321"/>
      <c r="AA15" s="320"/>
      <c r="AC15" s="320"/>
    </row>
    <row r="16" spans="1:29" s="319" customFormat="1" ht="35.1" customHeight="1">
      <c r="A16" s="230" t="s">
        <v>18</v>
      </c>
      <c r="B16" s="316">
        <v>2231.4479999999999</v>
      </c>
      <c r="C16" s="316">
        <v>1036.7529999999999</v>
      </c>
      <c r="D16" s="316">
        <v>1000</v>
      </c>
      <c r="E16" s="316">
        <v>1143.8520000000001</v>
      </c>
      <c r="F16" s="317">
        <v>1500</v>
      </c>
      <c r="G16" s="317">
        <v>2061.0970000000002</v>
      </c>
      <c r="H16" s="320"/>
      <c r="J16" s="320"/>
      <c r="K16" s="321"/>
      <c r="L16" s="320"/>
      <c r="M16" s="321"/>
      <c r="O16" s="321"/>
      <c r="Q16" s="321"/>
      <c r="S16" s="321"/>
      <c r="U16" s="321"/>
      <c r="W16" s="321"/>
      <c r="Y16" s="321"/>
      <c r="AA16" s="320"/>
      <c r="AC16" s="320"/>
    </row>
    <row r="17" spans="1:29" s="319" customFormat="1" ht="35.1" customHeight="1">
      <c r="A17" s="230" t="s">
        <v>19</v>
      </c>
      <c r="B17" s="316">
        <v>78.41</v>
      </c>
      <c r="C17" s="316">
        <v>34.5</v>
      </c>
      <c r="D17" s="316">
        <v>86</v>
      </c>
      <c r="E17" s="316">
        <v>88.599000000000004</v>
      </c>
      <c r="F17" s="317">
        <v>150</v>
      </c>
      <c r="G17" s="317">
        <v>106.203</v>
      </c>
      <c r="H17" s="320"/>
      <c r="J17" s="320"/>
      <c r="K17" s="321"/>
      <c r="L17" s="320"/>
      <c r="M17" s="321"/>
      <c r="O17" s="321"/>
      <c r="Q17" s="321"/>
      <c r="S17" s="321"/>
      <c r="U17" s="321"/>
      <c r="W17" s="321"/>
      <c r="Y17" s="321"/>
      <c r="AA17" s="320"/>
      <c r="AC17" s="320"/>
    </row>
    <row r="18" spans="1:29" s="319" customFormat="1" ht="35.1" customHeight="1">
      <c r="A18" s="230" t="s">
        <v>20</v>
      </c>
      <c r="B18" s="316">
        <v>1012.0410000000001</v>
      </c>
      <c r="C18" s="316">
        <v>516.41399999999999</v>
      </c>
      <c r="D18" s="316">
        <v>795</v>
      </c>
      <c r="E18" s="316">
        <v>581.755</v>
      </c>
      <c r="F18" s="317">
        <v>850</v>
      </c>
      <c r="G18" s="317">
        <v>606.827</v>
      </c>
      <c r="H18" s="320"/>
      <c r="J18" s="320"/>
      <c r="K18" s="321"/>
      <c r="L18" s="320"/>
      <c r="M18" s="321"/>
      <c r="O18" s="321"/>
      <c r="Q18" s="321"/>
      <c r="S18" s="321"/>
      <c r="U18" s="321"/>
      <c r="W18" s="321"/>
      <c r="Y18" s="321"/>
      <c r="AA18" s="320"/>
      <c r="AC18" s="320"/>
    </row>
    <row r="19" spans="1:29" s="319" customFormat="1" ht="35.1" customHeight="1">
      <c r="A19" s="230" t="s">
        <v>21</v>
      </c>
      <c r="B19" s="316">
        <v>2361.8339999999998</v>
      </c>
      <c r="C19" s="316">
        <v>5028.6719999999996</v>
      </c>
      <c r="D19" s="316">
        <v>3502.2890000000002</v>
      </c>
      <c r="E19" s="316">
        <v>6947.3620000000001</v>
      </c>
      <c r="F19" s="317">
        <v>4500</v>
      </c>
      <c r="G19" s="317">
        <v>5989.5959999999995</v>
      </c>
      <c r="H19" s="320"/>
      <c r="J19" s="320"/>
      <c r="K19" s="321"/>
      <c r="L19" s="320"/>
      <c r="M19" s="321"/>
      <c r="O19" s="321"/>
      <c r="Q19" s="321"/>
      <c r="S19" s="321"/>
      <c r="U19" s="321"/>
      <c r="W19" s="321"/>
      <c r="Y19" s="321"/>
      <c r="AA19" s="320"/>
      <c r="AC19" s="320"/>
    </row>
    <row r="20" spans="1:29" s="319" customFormat="1" ht="35.1" customHeight="1">
      <c r="A20" s="230" t="s">
        <v>22</v>
      </c>
      <c r="B20" s="316">
        <v>48.63</v>
      </c>
      <c r="C20" s="322" t="s">
        <v>167</v>
      </c>
      <c r="D20" s="316">
        <v>50</v>
      </c>
      <c r="E20" s="316">
        <v>8.1470000000000002</v>
      </c>
      <c r="F20" s="322" t="s">
        <v>166</v>
      </c>
      <c r="G20" s="322" t="s">
        <v>166</v>
      </c>
      <c r="H20" s="320"/>
      <c r="J20" s="320"/>
      <c r="K20" s="321"/>
      <c r="L20" s="320"/>
      <c r="M20" s="321"/>
      <c r="O20" s="321"/>
      <c r="Q20" s="321"/>
      <c r="S20" s="321"/>
      <c r="U20" s="321"/>
      <c r="W20" s="321"/>
      <c r="Y20" s="321"/>
      <c r="AA20" s="320"/>
      <c r="AC20" s="320"/>
    </row>
    <row r="21" spans="1:29" s="319" customFormat="1" ht="35.1" customHeight="1">
      <c r="A21" s="230" t="s">
        <v>23</v>
      </c>
      <c r="B21" s="316">
        <v>2065.6370000000002</v>
      </c>
      <c r="C21" s="316">
        <v>30</v>
      </c>
      <c r="D21" s="316">
        <v>90</v>
      </c>
      <c r="E21" s="316">
        <v>60</v>
      </c>
      <c r="F21" s="316">
        <v>80</v>
      </c>
      <c r="G21" s="316">
        <v>160</v>
      </c>
      <c r="H21" s="320"/>
      <c r="J21" s="320"/>
      <c r="K21" s="321"/>
      <c r="L21" s="320"/>
      <c r="M21" s="321"/>
      <c r="O21" s="321"/>
      <c r="Q21" s="321"/>
      <c r="S21" s="321"/>
      <c r="U21" s="321"/>
      <c r="W21" s="321"/>
      <c r="Y21" s="321"/>
      <c r="AA21" s="320"/>
      <c r="AC21" s="320"/>
    </row>
    <row r="22" spans="1:29" s="319" customFormat="1" ht="35.1" customHeight="1">
      <c r="A22" s="230" t="s">
        <v>106</v>
      </c>
      <c r="B22" s="322" t="s">
        <v>166</v>
      </c>
      <c r="C22" s="322" t="s">
        <v>166</v>
      </c>
      <c r="D22" s="322" t="s">
        <v>166</v>
      </c>
      <c r="E22" s="322" t="s">
        <v>166</v>
      </c>
      <c r="F22" s="322" t="s">
        <v>166</v>
      </c>
      <c r="G22" s="322" t="s">
        <v>166</v>
      </c>
      <c r="H22" s="320"/>
      <c r="J22" s="320"/>
      <c r="K22" s="321"/>
      <c r="L22" s="320"/>
      <c r="M22" s="321"/>
      <c r="O22" s="321"/>
      <c r="Q22" s="321"/>
      <c r="S22" s="321"/>
      <c r="U22" s="321"/>
      <c r="W22" s="321"/>
      <c r="Y22" s="321"/>
      <c r="AA22" s="320"/>
      <c r="AC22" s="320"/>
    </row>
    <row r="23" spans="1:29" s="319" customFormat="1" ht="35.1" customHeight="1">
      <c r="A23" s="230" t="s">
        <v>107</v>
      </c>
      <c r="B23" s="322" t="s">
        <v>166</v>
      </c>
      <c r="C23" s="322" t="s">
        <v>166</v>
      </c>
      <c r="D23" s="322" t="s">
        <v>166</v>
      </c>
      <c r="E23" s="322" t="s">
        <v>166</v>
      </c>
      <c r="F23" s="322" t="s">
        <v>166</v>
      </c>
      <c r="G23" s="322" t="s">
        <v>166</v>
      </c>
      <c r="H23" s="320"/>
      <c r="J23" s="320"/>
      <c r="K23" s="321"/>
      <c r="L23" s="320"/>
      <c r="M23" s="321"/>
      <c r="O23" s="321"/>
      <c r="Q23" s="321"/>
      <c r="S23" s="321"/>
      <c r="U23" s="321"/>
      <c r="W23" s="321"/>
      <c r="Y23" s="321"/>
      <c r="AA23" s="320"/>
      <c r="AC23" s="320"/>
    </row>
    <row r="24" spans="1:29" s="319" customFormat="1" ht="35.1" customHeight="1">
      <c r="A24" s="230" t="s">
        <v>108</v>
      </c>
      <c r="B24" s="322" t="s">
        <v>166</v>
      </c>
      <c r="C24" s="322" t="s">
        <v>166</v>
      </c>
      <c r="D24" s="322" t="s">
        <v>166</v>
      </c>
      <c r="E24" s="322" t="s">
        <v>166</v>
      </c>
      <c r="F24" s="322" t="s">
        <v>166</v>
      </c>
      <c r="G24" s="322" t="s">
        <v>166</v>
      </c>
      <c r="H24" s="320"/>
      <c r="J24" s="320"/>
      <c r="K24" s="321"/>
      <c r="L24" s="320"/>
      <c r="M24" s="321"/>
      <c r="O24" s="321"/>
      <c r="Q24" s="321"/>
      <c r="S24" s="321"/>
      <c r="U24" s="321"/>
      <c r="W24" s="321"/>
      <c r="Y24" s="321"/>
      <c r="AA24" s="320"/>
      <c r="AC24" s="320"/>
    </row>
    <row r="25" spans="1:29" s="319" customFormat="1" ht="35.1" customHeight="1">
      <c r="A25" s="230" t="s">
        <v>109</v>
      </c>
      <c r="B25" s="322" t="s">
        <v>166</v>
      </c>
      <c r="C25" s="322" t="s">
        <v>166</v>
      </c>
      <c r="D25" s="322" t="s">
        <v>166</v>
      </c>
      <c r="E25" s="322" t="s">
        <v>166</v>
      </c>
      <c r="F25" s="322" t="s">
        <v>166</v>
      </c>
      <c r="G25" s="322" t="s">
        <v>166</v>
      </c>
      <c r="J25" s="320"/>
      <c r="K25" s="321"/>
      <c r="L25" s="320"/>
      <c r="M25" s="321"/>
      <c r="O25" s="321"/>
      <c r="Q25" s="321"/>
      <c r="S25" s="321"/>
      <c r="U25" s="321"/>
      <c r="W25" s="321"/>
      <c r="Y25" s="321"/>
      <c r="AA25" s="320"/>
      <c r="AC25" s="320"/>
    </row>
    <row r="26" spans="1:29" s="319" customFormat="1" ht="35.1" customHeight="1">
      <c r="A26" s="230" t="s">
        <v>110</v>
      </c>
      <c r="B26" s="322" t="s">
        <v>166</v>
      </c>
      <c r="C26" s="322" t="s">
        <v>166</v>
      </c>
      <c r="D26" s="322" t="s">
        <v>166</v>
      </c>
      <c r="E26" s="322" t="s">
        <v>166</v>
      </c>
      <c r="F26" s="322" t="s">
        <v>166</v>
      </c>
      <c r="G26" s="322" t="s">
        <v>166</v>
      </c>
      <c r="H26" s="320"/>
      <c r="J26" s="320"/>
      <c r="K26" s="321"/>
      <c r="L26" s="320"/>
      <c r="M26" s="321"/>
      <c r="O26" s="321"/>
      <c r="Q26" s="321"/>
      <c r="S26" s="321"/>
      <c r="U26" s="321"/>
      <c r="W26" s="321"/>
      <c r="Y26" s="321"/>
      <c r="AA26" s="320"/>
      <c r="AC26" s="320"/>
    </row>
    <row r="27" spans="1:29" s="319" customFormat="1" ht="35.1" customHeight="1">
      <c r="A27" s="230" t="s">
        <v>111</v>
      </c>
      <c r="B27" s="322" t="s">
        <v>166</v>
      </c>
      <c r="C27" s="322" t="s">
        <v>166</v>
      </c>
      <c r="D27" s="322" t="s">
        <v>166</v>
      </c>
      <c r="E27" s="322" t="s">
        <v>166</v>
      </c>
      <c r="F27" s="322" t="s">
        <v>166</v>
      </c>
      <c r="G27" s="322" t="s">
        <v>166</v>
      </c>
      <c r="H27" s="320"/>
      <c r="J27" s="320"/>
      <c r="K27" s="321"/>
      <c r="L27" s="320"/>
      <c r="M27" s="321"/>
      <c r="O27" s="321"/>
      <c r="Q27" s="321"/>
      <c r="S27" s="321"/>
      <c r="U27" s="321"/>
      <c r="W27" s="321"/>
      <c r="Y27" s="321"/>
    </row>
    <row r="28" spans="1:29" s="319" customFormat="1" ht="35.1" customHeight="1">
      <c r="A28" s="230" t="s">
        <v>112</v>
      </c>
      <c r="B28" s="322" t="s">
        <v>166</v>
      </c>
      <c r="C28" s="322" t="s">
        <v>166</v>
      </c>
      <c r="D28" s="322" t="s">
        <v>166</v>
      </c>
      <c r="E28" s="322" t="s">
        <v>166</v>
      </c>
      <c r="F28" s="317">
        <v>17</v>
      </c>
      <c r="G28" s="317">
        <v>16</v>
      </c>
      <c r="H28" s="320"/>
      <c r="J28" s="320"/>
      <c r="K28" s="320"/>
      <c r="L28" s="320"/>
      <c r="M28" s="320"/>
      <c r="AA28" s="320"/>
      <c r="AC28" s="320"/>
    </row>
    <row r="29" spans="1:29" s="319" customFormat="1" ht="35.1" customHeight="1">
      <c r="A29" s="230" t="s">
        <v>113</v>
      </c>
      <c r="B29" s="322" t="s">
        <v>166</v>
      </c>
      <c r="C29" s="322" t="s">
        <v>166</v>
      </c>
      <c r="D29" s="322" t="s">
        <v>166</v>
      </c>
      <c r="E29" s="322" t="s">
        <v>166</v>
      </c>
      <c r="F29" s="322" t="s">
        <v>166</v>
      </c>
      <c r="G29" s="322" t="s">
        <v>166</v>
      </c>
      <c r="H29" s="320"/>
      <c r="J29" s="320"/>
      <c r="K29" s="321"/>
      <c r="L29" s="320"/>
      <c r="M29" s="321"/>
      <c r="O29" s="321"/>
      <c r="Q29" s="321"/>
      <c r="S29" s="321"/>
      <c r="U29" s="321"/>
      <c r="W29" s="321"/>
      <c r="Y29" s="321"/>
      <c r="AA29" s="320"/>
      <c r="AC29" s="320"/>
    </row>
    <row r="30" spans="1:29" s="319" customFormat="1" ht="35.1" customHeight="1">
      <c r="A30" s="230" t="s">
        <v>114</v>
      </c>
      <c r="B30" s="322" t="s">
        <v>166</v>
      </c>
      <c r="C30" s="322" t="s">
        <v>166</v>
      </c>
      <c r="D30" s="322" t="s">
        <v>166</v>
      </c>
      <c r="E30" s="322" t="s">
        <v>166</v>
      </c>
      <c r="F30" s="322" t="s">
        <v>166</v>
      </c>
      <c r="G30" s="322" t="s">
        <v>166</v>
      </c>
      <c r="H30" s="320"/>
      <c r="J30" s="320"/>
      <c r="K30" s="321"/>
      <c r="L30" s="320"/>
      <c r="M30" s="321"/>
      <c r="O30" s="321"/>
      <c r="Q30" s="321"/>
      <c r="S30" s="321"/>
      <c r="U30" s="321"/>
      <c r="W30" s="321"/>
      <c r="Y30" s="321"/>
      <c r="AA30" s="320"/>
      <c r="AC30" s="320"/>
    </row>
    <row r="31" spans="1:29" s="319" customFormat="1" ht="35.1" customHeight="1">
      <c r="A31" s="230" t="s">
        <v>115</v>
      </c>
      <c r="B31" s="322" t="s">
        <v>166</v>
      </c>
      <c r="C31" s="322" t="s">
        <v>166</v>
      </c>
      <c r="D31" s="322" t="s">
        <v>166</v>
      </c>
      <c r="E31" s="322" t="s">
        <v>166</v>
      </c>
      <c r="F31" s="322" t="s">
        <v>166</v>
      </c>
      <c r="G31" s="322" t="s">
        <v>166</v>
      </c>
      <c r="H31" s="318"/>
      <c r="J31" s="320"/>
      <c r="K31" s="321"/>
      <c r="L31" s="320"/>
      <c r="M31" s="321"/>
      <c r="O31" s="321"/>
      <c r="Q31" s="321"/>
      <c r="S31" s="321"/>
      <c r="U31" s="321"/>
      <c r="W31" s="321"/>
      <c r="Y31" s="321"/>
      <c r="AA31" s="320"/>
      <c r="AC31" s="320"/>
    </row>
    <row r="32" spans="1:29" s="319" customFormat="1" ht="35.1" customHeight="1">
      <c r="A32" s="230" t="s">
        <v>116</v>
      </c>
      <c r="B32" s="322" t="s">
        <v>166</v>
      </c>
      <c r="C32" s="322" t="s">
        <v>166</v>
      </c>
      <c r="D32" s="322" t="s">
        <v>166</v>
      </c>
      <c r="E32" s="322" t="s">
        <v>166</v>
      </c>
      <c r="F32" s="322" t="s">
        <v>166</v>
      </c>
      <c r="G32" s="322" t="s">
        <v>166</v>
      </c>
      <c r="H32" s="318"/>
      <c r="I32" s="320"/>
      <c r="J32" s="320"/>
      <c r="K32" s="320"/>
      <c r="L32" s="320"/>
      <c r="M32" s="320"/>
      <c r="O32" s="320"/>
      <c r="Q32" s="320"/>
      <c r="R32" s="320"/>
      <c r="S32" s="320"/>
      <c r="T32" s="320"/>
      <c r="U32" s="320"/>
      <c r="W32" s="320"/>
      <c r="X32" s="320"/>
      <c r="Y32" s="320"/>
      <c r="AA32" s="320"/>
      <c r="AC32" s="320"/>
    </row>
    <row r="33" spans="1:29" s="319" customFormat="1" ht="35.1" customHeight="1">
      <c r="A33" s="230" t="s">
        <v>117</v>
      </c>
      <c r="B33" s="316">
        <v>25</v>
      </c>
      <c r="C33" s="316">
        <v>10</v>
      </c>
      <c r="D33" s="316">
        <v>30</v>
      </c>
      <c r="E33" s="316">
        <v>19.484999999999999</v>
      </c>
      <c r="F33" s="317">
        <v>35</v>
      </c>
      <c r="G33" s="317">
        <v>30.3</v>
      </c>
      <c r="H33" s="318"/>
      <c r="I33" s="320"/>
      <c r="J33" s="320"/>
      <c r="K33" s="320"/>
      <c r="L33" s="320"/>
      <c r="M33" s="320"/>
    </row>
    <row r="34" spans="1:29" s="319" customFormat="1" ht="35.1" customHeight="1">
      <c r="A34" s="230" t="s">
        <v>118</v>
      </c>
      <c r="B34" s="316">
        <v>142</v>
      </c>
      <c r="C34" s="316">
        <v>21.77</v>
      </c>
      <c r="D34" s="316">
        <v>246.5</v>
      </c>
      <c r="E34" s="316">
        <v>33.99</v>
      </c>
      <c r="F34" s="317">
        <v>288.66899999999998</v>
      </c>
      <c r="G34" s="317">
        <v>29.527999999999999</v>
      </c>
      <c r="H34" s="318"/>
      <c r="I34" s="320"/>
      <c r="J34" s="320"/>
      <c r="K34" s="321"/>
      <c r="L34" s="320"/>
      <c r="M34" s="321"/>
      <c r="O34" s="321"/>
      <c r="Q34" s="321"/>
      <c r="S34" s="321"/>
      <c r="U34" s="321"/>
      <c r="W34" s="321"/>
      <c r="Y34" s="321"/>
      <c r="AA34" s="320"/>
      <c r="AC34" s="320"/>
    </row>
    <row r="35" spans="1:29" s="319" customFormat="1" ht="35.1" customHeight="1">
      <c r="A35" s="230" t="s">
        <v>119</v>
      </c>
      <c r="B35" s="322" t="s">
        <v>166</v>
      </c>
      <c r="C35" s="322" t="s">
        <v>166</v>
      </c>
      <c r="D35" s="322" t="s">
        <v>166</v>
      </c>
      <c r="E35" s="322" t="s">
        <v>166</v>
      </c>
      <c r="F35" s="322" t="s">
        <v>166</v>
      </c>
      <c r="G35" s="322" t="s">
        <v>166</v>
      </c>
      <c r="H35" s="318"/>
      <c r="J35" s="320"/>
      <c r="K35" s="321"/>
      <c r="L35" s="321"/>
      <c r="M35" s="321"/>
      <c r="O35" s="321"/>
      <c r="P35" s="321"/>
      <c r="Q35" s="321"/>
      <c r="S35" s="321"/>
      <c r="T35" s="321"/>
      <c r="U35" s="321"/>
      <c r="W35" s="321"/>
      <c r="Y35" s="321"/>
      <c r="AA35" s="320"/>
      <c r="AB35" s="320"/>
      <c r="AC35" s="320"/>
    </row>
    <row r="36" spans="1:29" s="319" customFormat="1" ht="35.1" customHeight="1">
      <c r="A36" s="323" t="s">
        <v>120</v>
      </c>
      <c r="B36" s="322" t="s">
        <v>166</v>
      </c>
      <c r="C36" s="322" t="s">
        <v>166</v>
      </c>
      <c r="D36" s="322" t="s">
        <v>166</v>
      </c>
      <c r="E36" s="322" t="s">
        <v>166</v>
      </c>
      <c r="F36" s="322" t="s">
        <v>170</v>
      </c>
      <c r="G36" s="322" t="s">
        <v>166</v>
      </c>
      <c r="H36" s="318"/>
      <c r="J36" s="320"/>
      <c r="K36" s="320"/>
      <c r="L36" s="320"/>
      <c r="M36" s="320"/>
    </row>
    <row r="37" spans="1:29" s="83" customFormat="1" ht="30" customHeight="1">
      <c r="A37" s="55"/>
      <c r="B37" s="138"/>
      <c r="C37" s="138"/>
      <c r="D37" s="138"/>
      <c r="E37" s="138"/>
      <c r="F37" s="138"/>
      <c r="G37" s="138"/>
      <c r="H37" s="95"/>
      <c r="J37" s="92"/>
      <c r="K37" s="92"/>
      <c r="L37" s="92"/>
      <c r="M37" s="92"/>
    </row>
    <row r="38" spans="1:29" ht="20.100000000000001" customHeight="1">
      <c r="A38" s="151" t="s">
        <v>171</v>
      </c>
      <c r="B38" s="74"/>
      <c r="C38" s="74"/>
      <c r="D38" s="74"/>
      <c r="E38" s="74"/>
      <c r="F38" s="74"/>
      <c r="G38" s="193" t="s">
        <v>182</v>
      </c>
      <c r="H38" s="84"/>
      <c r="I38" s="22"/>
      <c r="K38" s="36"/>
      <c r="M38" s="36"/>
      <c r="O38" s="36"/>
      <c r="Q38" s="36"/>
      <c r="S38" s="36"/>
      <c r="U38" s="36"/>
      <c r="W38" s="36"/>
      <c r="Y38" s="36"/>
      <c r="AA38" s="22"/>
      <c r="AC38" s="22"/>
    </row>
    <row r="39" spans="1:29" ht="20.100000000000001" customHeight="1">
      <c r="A39" s="151"/>
      <c r="B39" s="74"/>
      <c r="C39" s="74"/>
      <c r="D39" s="74"/>
      <c r="E39" s="74"/>
      <c r="F39" s="74"/>
      <c r="G39" s="193"/>
      <c r="H39" s="84"/>
      <c r="I39" s="22"/>
      <c r="K39" s="36"/>
      <c r="M39" s="36"/>
      <c r="O39" s="36"/>
      <c r="Q39" s="36"/>
      <c r="S39" s="36"/>
      <c r="U39" s="36"/>
      <c r="W39" s="36"/>
      <c r="Y39" s="36"/>
      <c r="AA39" s="22"/>
      <c r="AC39" s="22"/>
    </row>
    <row r="40" spans="1:29" ht="20.100000000000001" customHeight="1">
      <c r="A40" s="151"/>
      <c r="B40" s="74"/>
      <c r="C40" s="74"/>
      <c r="D40" s="74"/>
      <c r="E40" s="74"/>
      <c r="F40" s="74"/>
      <c r="G40" s="193"/>
      <c r="H40" s="84"/>
      <c r="I40" s="22"/>
      <c r="K40" s="36"/>
      <c r="M40" s="36"/>
      <c r="O40" s="36"/>
      <c r="Q40" s="36"/>
      <c r="S40" s="36"/>
      <c r="U40" s="36"/>
      <c r="W40" s="36"/>
      <c r="Y40" s="36"/>
      <c r="AA40" s="22"/>
      <c r="AC40" s="22"/>
    </row>
    <row r="41" spans="1:29" ht="20.100000000000001" customHeight="1">
      <c r="A41" s="151"/>
      <c r="B41" s="74"/>
      <c r="C41" s="74"/>
      <c r="D41" s="74"/>
      <c r="E41" s="74"/>
      <c r="F41" s="74"/>
      <c r="G41" s="193"/>
      <c r="H41" s="84"/>
      <c r="I41" s="22"/>
      <c r="K41" s="36"/>
      <c r="M41" s="36"/>
      <c r="O41" s="36"/>
      <c r="Q41" s="36"/>
      <c r="S41" s="36"/>
      <c r="U41" s="36"/>
      <c r="W41" s="36"/>
      <c r="Y41" s="36"/>
      <c r="AA41" s="22"/>
      <c r="AC41" s="22"/>
    </row>
    <row r="42" spans="1:29" ht="20.100000000000001" customHeight="1">
      <c r="A42" s="151"/>
      <c r="B42" s="74"/>
      <c r="C42" s="74"/>
      <c r="D42" s="74"/>
      <c r="E42" s="74"/>
      <c r="F42" s="74"/>
      <c r="G42" s="193"/>
      <c r="H42" s="84"/>
      <c r="I42" s="22"/>
      <c r="K42" s="36"/>
      <c r="M42" s="36"/>
      <c r="O42" s="36"/>
      <c r="Q42" s="36"/>
      <c r="S42" s="36"/>
      <c r="U42" s="36"/>
      <c r="W42" s="36"/>
      <c r="Y42" s="36"/>
      <c r="AA42" s="22"/>
      <c r="AC42" s="22"/>
    </row>
    <row r="43" spans="1:29" ht="20.100000000000001" customHeight="1">
      <c r="A43" s="151"/>
      <c r="B43" s="74"/>
      <c r="C43" s="74"/>
      <c r="D43" s="74"/>
      <c r="E43" s="74"/>
      <c r="F43" s="74"/>
      <c r="G43" s="193"/>
      <c r="H43" s="84"/>
      <c r="I43" s="22"/>
      <c r="K43" s="36"/>
      <c r="M43" s="36"/>
      <c r="O43" s="36"/>
      <c r="Q43" s="36"/>
      <c r="S43" s="36"/>
      <c r="U43" s="36"/>
      <c r="W43" s="36"/>
      <c r="Y43" s="36"/>
      <c r="AA43" s="22"/>
      <c r="AC43" s="22"/>
    </row>
    <row r="44" spans="1:29" ht="20.100000000000001" customHeight="1">
      <c r="A44" s="151"/>
      <c r="B44" s="74"/>
      <c r="C44" s="74"/>
      <c r="D44" s="74"/>
      <c r="E44" s="74"/>
      <c r="F44" s="74"/>
      <c r="G44" s="193"/>
      <c r="H44" s="84"/>
      <c r="I44" s="22"/>
      <c r="K44" s="36"/>
      <c r="M44" s="36"/>
      <c r="O44" s="36"/>
      <c r="Q44" s="36"/>
      <c r="S44" s="36"/>
      <c r="U44" s="36"/>
      <c r="W44" s="36"/>
      <c r="Y44" s="36"/>
      <c r="AA44" s="22"/>
      <c r="AC44" s="22"/>
    </row>
    <row r="45" spans="1:29" ht="20.100000000000001" customHeight="1">
      <c r="A45" s="151"/>
      <c r="B45" s="74"/>
      <c r="C45" s="74"/>
      <c r="D45" s="74"/>
      <c r="E45" s="74"/>
      <c r="F45" s="74"/>
      <c r="G45" s="193"/>
      <c r="H45" s="84"/>
      <c r="I45" s="22"/>
      <c r="K45" s="36"/>
      <c r="M45" s="36"/>
      <c r="O45" s="36"/>
      <c r="Q45" s="36"/>
      <c r="S45" s="36"/>
      <c r="U45" s="36"/>
      <c r="W45" s="36"/>
      <c r="Y45" s="36"/>
      <c r="AA45" s="22"/>
      <c r="AC45" s="22"/>
    </row>
    <row r="46" spans="1:29" ht="20.100000000000001" customHeight="1">
      <c r="A46" s="151"/>
      <c r="B46" s="74"/>
      <c r="C46" s="74"/>
      <c r="D46" s="74"/>
      <c r="E46" s="74"/>
      <c r="F46" s="74"/>
      <c r="G46" s="193"/>
      <c r="H46" s="84"/>
      <c r="I46" s="22"/>
      <c r="K46" s="36"/>
      <c r="M46" s="36"/>
      <c r="O46" s="36"/>
      <c r="Q46" s="36"/>
      <c r="S46" s="36"/>
      <c r="U46" s="36"/>
      <c r="W46" s="36"/>
      <c r="Y46" s="36"/>
      <c r="AA46" s="22"/>
      <c r="AC46" s="22"/>
    </row>
    <row r="47" spans="1:29" ht="20.100000000000001" customHeight="1">
      <c r="A47" s="151"/>
      <c r="B47" s="74"/>
      <c r="C47" s="74"/>
      <c r="D47" s="74"/>
      <c r="E47" s="74"/>
      <c r="F47" s="74"/>
      <c r="G47" s="193"/>
      <c r="H47" s="84"/>
      <c r="I47" s="22"/>
      <c r="K47" s="36"/>
      <c r="M47" s="36"/>
      <c r="O47" s="36"/>
      <c r="Q47" s="36"/>
      <c r="S47" s="36"/>
      <c r="U47" s="36"/>
      <c r="W47" s="36"/>
      <c r="Y47" s="36"/>
      <c r="AA47" s="22"/>
      <c r="AC47" s="22"/>
    </row>
    <row r="48" spans="1:29" ht="20.100000000000001" customHeight="1">
      <c r="A48" s="151"/>
      <c r="B48" s="74"/>
      <c r="C48" s="74"/>
      <c r="D48" s="74"/>
      <c r="E48" s="74"/>
      <c r="F48" s="74"/>
      <c r="G48" s="193"/>
      <c r="H48" s="84"/>
      <c r="I48" s="22"/>
      <c r="K48" s="36"/>
      <c r="M48" s="36"/>
      <c r="O48" s="36"/>
      <c r="Q48" s="36"/>
      <c r="S48" s="36"/>
      <c r="U48" s="36"/>
      <c r="W48" s="36"/>
      <c r="Y48" s="36"/>
      <c r="AA48" s="22"/>
      <c r="AC48" s="22"/>
    </row>
    <row r="49" spans="1:46" ht="20.100000000000001" customHeight="1">
      <c r="A49" s="151"/>
      <c r="B49" s="74"/>
      <c r="C49" s="74"/>
      <c r="D49" s="74"/>
      <c r="E49" s="74"/>
      <c r="F49" s="74"/>
      <c r="G49" s="193"/>
      <c r="H49" s="84"/>
      <c r="I49" s="22"/>
      <c r="K49" s="36"/>
      <c r="M49" s="36"/>
      <c r="O49" s="36"/>
      <c r="Q49" s="36"/>
      <c r="S49" s="36"/>
      <c r="U49" s="36"/>
      <c r="W49" s="36"/>
      <c r="Y49" s="36"/>
      <c r="AA49" s="22"/>
      <c r="AC49" s="22"/>
    </row>
    <row r="50" spans="1:46" ht="20.100000000000001" customHeight="1">
      <c r="A50" s="151"/>
      <c r="B50" s="74"/>
      <c r="C50" s="74"/>
      <c r="D50" s="74"/>
      <c r="E50" s="74"/>
      <c r="F50" s="74"/>
      <c r="G50" s="193"/>
      <c r="H50" s="84"/>
      <c r="I50" s="22"/>
      <c r="K50" s="36"/>
      <c r="M50" s="36"/>
      <c r="O50" s="36"/>
      <c r="Q50" s="36"/>
      <c r="S50" s="36"/>
      <c r="U50" s="36"/>
      <c r="W50" s="36"/>
      <c r="Y50" s="36"/>
      <c r="AA50" s="22"/>
      <c r="AC50" s="22"/>
    </row>
    <row r="51" spans="1:46" ht="20.100000000000001" customHeight="1">
      <c r="A51" s="412">
        <v>142</v>
      </c>
      <c r="B51" s="412"/>
      <c r="C51" s="412"/>
      <c r="D51" s="412"/>
      <c r="E51" s="412"/>
      <c r="F51" s="412"/>
      <c r="G51" s="412"/>
      <c r="H51" s="201"/>
      <c r="AT51" s="23" t="s">
        <v>12</v>
      </c>
    </row>
    <row r="52" spans="1:46" ht="18.75">
      <c r="A52" s="35"/>
      <c r="B52" s="74"/>
      <c r="C52" s="74"/>
      <c r="D52" s="74"/>
      <c r="E52" s="74"/>
      <c r="F52" s="74"/>
      <c r="G52" s="74"/>
      <c r="H52" s="19"/>
    </row>
    <row r="53" spans="1:46" ht="18.75">
      <c r="A53" s="35"/>
      <c r="B53" s="74"/>
      <c r="C53" s="74"/>
      <c r="D53" s="74"/>
      <c r="E53" s="74"/>
      <c r="F53" s="73"/>
      <c r="G53" s="73"/>
      <c r="H53" s="19"/>
    </row>
    <row r="54" spans="1:46" ht="18.75">
      <c r="A54" s="35"/>
      <c r="B54" s="74"/>
      <c r="C54" s="74"/>
      <c r="D54" s="74"/>
      <c r="E54" s="74"/>
      <c r="F54" s="74"/>
      <c r="G54" s="74"/>
      <c r="H54" s="19"/>
    </row>
    <row r="55" spans="1:46" ht="18.75">
      <c r="A55" s="35"/>
      <c r="B55" s="74"/>
      <c r="C55" s="74"/>
      <c r="D55" s="74"/>
      <c r="E55" s="74"/>
      <c r="F55" s="79"/>
      <c r="G55" s="79"/>
      <c r="H55" s="19"/>
    </row>
    <row r="56" spans="1:46" ht="18.75">
      <c r="A56" s="35"/>
      <c r="B56" s="74"/>
      <c r="C56" s="74"/>
      <c r="D56" s="74"/>
      <c r="E56" s="74"/>
      <c r="F56" s="74"/>
      <c r="G56" s="74"/>
      <c r="H56" s="19"/>
    </row>
    <row r="57" spans="1:46" ht="18.75">
      <c r="A57" s="35"/>
      <c r="B57" s="74"/>
      <c r="C57" s="74"/>
      <c r="D57" s="74"/>
      <c r="E57" s="74"/>
      <c r="F57" s="74"/>
      <c r="G57" s="74"/>
      <c r="H57" s="19"/>
    </row>
    <row r="58" spans="1:46" ht="18.75">
      <c r="A58" s="35"/>
      <c r="B58" s="74"/>
      <c r="C58" s="74"/>
      <c r="D58" s="74"/>
      <c r="E58" s="74"/>
      <c r="F58" s="74"/>
      <c r="G58" s="74"/>
      <c r="H58" s="19"/>
    </row>
    <row r="59" spans="1:46" ht="18.75">
      <c r="A59" s="35"/>
      <c r="B59" s="74"/>
      <c r="C59" s="74"/>
      <c r="D59" s="74"/>
      <c r="E59" s="74"/>
      <c r="F59" s="74"/>
      <c r="G59" s="74"/>
      <c r="H59" s="19"/>
    </row>
    <row r="60" spans="1:46" ht="18.75">
      <c r="A60" s="35"/>
      <c r="B60" s="74"/>
      <c r="C60" s="74"/>
      <c r="D60" s="74"/>
      <c r="E60" s="74"/>
      <c r="F60" s="74"/>
      <c r="G60" s="74"/>
      <c r="H60" s="19"/>
    </row>
    <row r="61" spans="1:46" ht="18.75">
      <c r="A61" s="35"/>
      <c r="B61" s="74"/>
      <c r="C61" s="74"/>
      <c r="D61" s="74"/>
      <c r="E61" s="74"/>
      <c r="F61" s="74"/>
      <c r="G61" s="74"/>
      <c r="H61" s="19"/>
    </row>
    <row r="62" spans="1:46" ht="18.75">
      <c r="A62" s="35"/>
      <c r="B62" s="74"/>
      <c r="C62" s="74"/>
      <c r="D62" s="74"/>
      <c r="E62" s="74"/>
      <c r="F62" s="73"/>
      <c r="G62" s="73"/>
      <c r="H62" s="19"/>
    </row>
    <row r="63" spans="1:46" ht="18.75">
      <c r="A63" s="35"/>
      <c r="B63" s="74"/>
      <c r="C63" s="74"/>
      <c r="D63" s="74"/>
      <c r="E63" s="74"/>
      <c r="F63" s="74"/>
      <c r="G63" s="74"/>
      <c r="H63" s="19"/>
    </row>
    <row r="64" spans="1:46" ht="18.75">
      <c r="A64" s="35"/>
      <c r="B64" s="74"/>
      <c r="C64" s="74"/>
      <c r="D64" s="74"/>
      <c r="E64" s="74"/>
      <c r="F64" s="74"/>
      <c r="G64" s="74"/>
      <c r="H64" s="19"/>
    </row>
    <row r="65" spans="1:9" ht="18.75">
      <c r="A65" s="35"/>
      <c r="B65" s="74"/>
      <c r="C65" s="74"/>
      <c r="D65" s="74"/>
      <c r="E65" s="74"/>
      <c r="F65" s="74"/>
      <c r="G65" s="74"/>
      <c r="H65" s="19"/>
    </row>
    <row r="66" spans="1:9" ht="18.75">
      <c r="A66" s="35"/>
      <c r="B66" s="74"/>
      <c r="C66" s="74"/>
      <c r="D66" s="74"/>
      <c r="E66" s="74"/>
      <c r="F66" s="76"/>
      <c r="G66" s="76"/>
      <c r="H66" s="19"/>
    </row>
    <row r="67" spans="1:9" ht="18.75">
      <c r="A67" s="35"/>
      <c r="B67" s="74"/>
      <c r="C67" s="74"/>
      <c r="D67" s="74"/>
      <c r="E67" s="74"/>
      <c r="F67" s="75"/>
      <c r="G67" s="76"/>
      <c r="H67" s="19"/>
    </row>
    <row r="68" spans="1:9" ht="18.75">
      <c r="A68" s="35"/>
      <c r="B68" s="74"/>
      <c r="C68" s="74"/>
      <c r="D68" s="74"/>
      <c r="E68" s="74"/>
      <c r="F68" s="74"/>
      <c r="G68" s="74"/>
      <c r="H68" s="19"/>
    </row>
    <row r="69" spans="1:9" ht="18.75">
      <c r="A69" s="35"/>
      <c r="B69" s="74"/>
      <c r="C69" s="74"/>
      <c r="D69" s="74"/>
      <c r="E69" s="74"/>
      <c r="F69" s="74"/>
      <c r="G69" s="74"/>
      <c r="H69" s="19"/>
    </row>
    <row r="70" spans="1:9" ht="18.75">
      <c r="A70" s="35"/>
      <c r="B70" s="80"/>
      <c r="C70" s="80"/>
      <c r="D70" s="80"/>
      <c r="E70" s="80"/>
      <c r="F70" s="69"/>
      <c r="G70" s="80"/>
      <c r="H70" s="19"/>
    </row>
    <row r="71" spans="1:9" ht="18.75">
      <c r="A71" s="35"/>
      <c r="B71" s="80"/>
      <c r="C71" s="80"/>
      <c r="D71" s="80"/>
      <c r="E71" s="80"/>
      <c r="F71" s="80"/>
      <c r="G71" s="80"/>
      <c r="H71" s="19"/>
    </row>
    <row r="72" spans="1:9" ht="18.75">
      <c r="A72" s="35"/>
      <c r="B72" s="69"/>
      <c r="C72" s="80"/>
      <c r="D72" s="69"/>
      <c r="E72" s="80"/>
      <c r="F72" s="69"/>
      <c r="G72" s="80"/>
      <c r="H72" s="19"/>
    </row>
    <row r="73" spans="1:9" ht="18.75">
      <c r="A73" s="89"/>
      <c r="B73" s="21"/>
      <c r="C73" s="24"/>
      <c r="D73" s="69"/>
      <c r="E73" s="69"/>
      <c r="F73" s="69"/>
      <c r="G73" s="69"/>
      <c r="H73" s="19"/>
    </row>
    <row r="74" spans="1:9" ht="27.75" customHeight="1">
      <c r="A74" s="90"/>
      <c r="B74" s="69"/>
      <c r="C74" s="69"/>
      <c r="D74" s="69"/>
      <c r="E74" s="69"/>
      <c r="F74" s="69"/>
      <c r="G74" s="69"/>
      <c r="H74" s="61"/>
      <c r="I74" s="78"/>
    </row>
    <row r="75" spans="1:9" ht="17.25">
      <c r="A75" s="85"/>
      <c r="B75" s="21"/>
      <c r="C75" s="24"/>
      <c r="D75" s="24"/>
      <c r="E75" s="24"/>
      <c r="F75" s="24"/>
      <c r="G75" s="24"/>
      <c r="H75" s="19"/>
    </row>
    <row r="76" spans="1:9">
      <c r="B76" s="81"/>
      <c r="C76" s="82"/>
      <c r="D76" s="82"/>
      <c r="E76" s="82"/>
      <c r="F76" s="82"/>
      <c r="G76" s="82"/>
    </row>
    <row r="77" spans="1:9">
      <c r="B77" s="22"/>
    </row>
    <row r="78" spans="1:9">
      <c r="B78" s="22"/>
    </row>
    <row r="79" spans="1:9">
      <c r="B79" s="22"/>
    </row>
    <row r="80" spans="1:9">
      <c r="B80" s="22"/>
    </row>
    <row r="81" spans="2:2">
      <c r="B81" s="22"/>
    </row>
    <row r="82" spans="2:2">
      <c r="B82" s="22"/>
    </row>
    <row r="83" spans="2:2">
      <c r="B83" s="22"/>
    </row>
    <row r="84" spans="2:2">
      <c r="B84" s="22"/>
    </row>
    <row r="86" spans="2:2">
      <c r="B86" s="22"/>
    </row>
    <row r="87" spans="2:2">
      <c r="B87" s="22"/>
    </row>
    <row r="88" spans="2:2">
      <c r="B88" s="22"/>
    </row>
    <row r="89" spans="2:2">
      <c r="B89" s="22"/>
    </row>
    <row r="90" spans="2:2">
      <c r="B90" s="22"/>
    </row>
    <row r="92" spans="2:2">
      <c r="B92" s="22"/>
    </row>
    <row r="93" spans="2:2">
      <c r="B93" s="22"/>
    </row>
    <row r="94" spans="2:2">
      <c r="B94" s="22"/>
    </row>
    <row r="96" spans="2:2">
      <c r="B96" s="22"/>
    </row>
    <row r="97" spans="1:2">
      <c r="A97" s="50"/>
      <c r="B97" s="22"/>
    </row>
    <row r="98" spans="1:2">
      <c r="A98" s="41"/>
      <c r="B98" s="36"/>
    </row>
    <row r="101" spans="1:2">
      <c r="B101" s="22"/>
    </row>
    <row r="102" spans="1:2">
      <c r="B102" s="22"/>
    </row>
    <row r="103" spans="1:2">
      <c r="B103" s="22"/>
    </row>
  </sheetData>
  <mergeCells count="7">
    <mergeCell ref="A51:G51"/>
    <mergeCell ref="F7:G7"/>
    <mergeCell ref="A3:G3"/>
    <mergeCell ref="F1:G1"/>
    <mergeCell ref="B7:C7"/>
    <mergeCell ref="D7:E7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84"/>
  <sheetViews>
    <sheetView showGridLines="0" view="pageBreakPreview" topLeftCell="A37" zoomScale="75" zoomScaleSheetLayoutView="75" workbookViewId="0">
      <selection activeCell="C54" sqref="C54"/>
    </sheetView>
  </sheetViews>
  <sheetFormatPr defaultColWidth="9.625" defaultRowHeight="12.75"/>
  <cols>
    <col min="1" max="1" width="45.625" style="100" customWidth="1"/>
    <col min="2" max="7" width="15.625" style="1" customWidth="1"/>
    <col min="8" max="8" width="1.625" style="1" customWidth="1"/>
    <col min="9" max="9" width="30.625" style="1" customWidth="1"/>
    <col min="10" max="10" width="1.625" style="1" customWidth="1"/>
    <col min="11" max="11" width="9.625" style="1"/>
    <col min="12" max="12" width="1.625" style="1" customWidth="1"/>
    <col min="13" max="13" width="9.625" style="1"/>
    <col min="14" max="14" width="1.625" style="1" customWidth="1"/>
    <col min="15" max="15" width="9.625" style="1"/>
    <col min="16" max="16" width="1.625" style="1" customWidth="1"/>
    <col min="17" max="17" width="9.625" style="1"/>
    <col min="18" max="18" width="1.625" style="1" customWidth="1"/>
    <col min="19" max="19" width="9.625" style="1"/>
    <col min="20" max="20" width="1.625" style="1" customWidth="1"/>
    <col min="21" max="21" width="9.625" style="1"/>
    <col min="22" max="22" width="1.625" style="1" customWidth="1"/>
    <col min="23" max="23" width="9.625" style="1"/>
    <col min="24" max="24" width="1.625" style="1" customWidth="1"/>
    <col min="25" max="25" width="9.625" style="1"/>
    <col min="26" max="26" width="1.625" style="1" customWidth="1"/>
    <col min="27" max="27" width="9.625" style="1"/>
    <col min="28" max="28" width="1.625" style="1" customWidth="1"/>
    <col min="29" max="16384" width="9.625" style="1"/>
  </cols>
  <sheetData>
    <row r="1" spans="1:29" ht="20.100000000000001" customHeight="1">
      <c r="A1" s="29"/>
      <c r="B1" s="17"/>
      <c r="C1" s="17"/>
      <c r="D1" s="17"/>
      <c r="E1" s="17"/>
      <c r="F1" s="414"/>
      <c r="G1" s="414"/>
    </row>
    <row r="2" spans="1:29" ht="20.100000000000001" customHeight="1">
      <c r="A2" s="29"/>
      <c r="B2" s="17"/>
      <c r="C2" s="17"/>
      <c r="D2" s="17"/>
      <c r="E2" s="17"/>
      <c r="F2" s="17"/>
      <c r="G2" s="17"/>
    </row>
    <row r="3" spans="1:29" s="243" customFormat="1" ht="24.95" customHeight="1">
      <c r="A3" s="407" t="s">
        <v>184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310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9" ht="20.100000000000001" customHeight="1">
      <c r="A5" s="29"/>
      <c r="B5" s="17"/>
      <c r="C5" s="17"/>
      <c r="D5" s="17"/>
      <c r="E5" s="17"/>
      <c r="F5" s="26"/>
      <c r="G5" s="26"/>
    </row>
    <row r="6" spans="1:29" ht="20.100000000000001" customHeight="1">
      <c r="A6" s="29"/>
      <c r="B6" s="17"/>
      <c r="C6" s="17"/>
      <c r="D6" s="17"/>
      <c r="E6" s="17"/>
      <c r="F6" s="418" t="s">
        <v>1</v>
      </c>
      <c r="G6" s="418"/>
    </row>
    <row r="7" spans="1:29" s="159" customFormat="1" ht="24.95" customHeight="1">
      <c r="A7" s="257"/>
      <c r="B7" s="408" t="s">
        <v>153</v>
      </c>
      <c r="C7" s="409"/>
      <c r="D7" s="408" t="s">
        <v>154</v>
      </c>
      <c r="E7" s="409"/>
      <c r="F7" s="408" t="s">
        <v>155</v>
      </c>
      <c r="G7" s="410"/>
      <c r="H7" s="309"/>
      <c r="I7" s="309"/>
    </row>
    <row r="8" spans="1:29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H8" s="8"/>
      <c r="I8" s="8"/>
    </row>
    <row r="9" spans="1:29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H9" s="8"/>
      <c r="I9" s="8"/>
    </row>
    <row r="10" spans="1:29" ht="20.100000000000001" customHeight="1">
      <c r="A10" s="33"/>
      <c r="B10" s="19"/>
      <c r="C10" s="19"/>
      <c r="D10" s="19"/>
      <c r="E10" s="19"/>
      <c r="F10" s="19"/>
      <c r="G10" s="19"/>
    </row>
    <row r="11" spans="1:29" s="159" customFormat="1" ht="35.1" customHeight="1">
      <c r="A11" s="230" t="s">
        <v>11</v>
      </c>
      <c r="B11" s="324">
        <v>2950</v>
      </c>
      <c r="C11" s="324">
        <v>2476.366</v>
      </c>
      <c r="D11" s="324" t="s">
        <v>166</v>
      </c>
      <c r="E11" s="324" t="s">
        <v>166</v>
      </c>
      <c r="F11" s="325" t="s">
        <v>166</v>
      </c>
      <c r="G11" s="326" t="s">
        <v>166</v>
      </c>
      <c r="H11" s="158"/>
      <c r="J11" s="158"/>
      <c r="K11" s="160"/>
      <c r="L11" s="158"/>
      <c r="M11" s="160"/>
      <c r="O11" s="160"/>
      <c r="Q11" s="160"/>
      <c r="S11" s="160"/>
      <c r="U11" s="160"/>
      <c r="W11" s="160"/>
      <c r="Y11" s="160"/>
      <c r="AA11" s="158"/>
      <c r="AC11" s="158"/>
    </row>
    <row r="12" spans="1:29" s="159" customFormat="1" ht="35.1" customHeight="1">
      <c r="A12" s="230" t="s">
        <v>165</v>
      </c>
      <c r="B12" s="324">
        <v>3574.277</v>
      </c>
      <c r="C12" s="324">
        <v>2196.9699999999998</v>
      </c>
      <c r="D12" s="324">
        <v>4873.1760000000004</v>
      </c>
      <c r="E12" s="324">
        <v>3681.74</v>
      </c>
      <c r="F12" s="326">
        <v>6484.6620000000003</v>
      </c>
      <c r="G12" s="326">
        <v>4556.4759999999997</v>
      </c>
      <c r="H12" s="158"/>
      <c r="J12" s="158"/>
      <c r="K12" s="160"/>
      <c r="L12" s="158"/>
      <c r="M12" s="160"/>
      <c r="O12" s="160"/>
      <c r="Q12" s="160"/>
      <c r="S12" s="160"/>
      <c r="U12" s="160"/>
      <c r="W12" s="160"/>
      <c r="Y12" s="160"/>
      <c r="AA12" s="158"/>
      <c r="AC12" s="158"/>
    </row>
    <row r="13" spans="1:29" s="159" customFormat="1" ht="35.1" customHeight="1">
      <c r="A13" s="230" t="s">
        <v>15</v>
      </c>
      <c r="B13" s="324">
        <v>386</v>
      </c>
      <c r="C13" s="324">
        <v>125.88500000000001</v>
      </c>
      <c r="D13" s="324">
        <v>554</v>
      </c>
      <c r="E13" s="324">
        <v>469.09300000000002</v>
      </c>
      <c r="F13" s="327">
        <v>1026.24</v>
      </c>
      <c r="G13" s="328">
        <v>631.76099999999997</v>
      </c>
      <c r="H13" s="158"/>
      <c r="J13" s="158"/>
      <c r="K13" s="160"/>
      <c r="L13" s="158"/>
      <c r="M13" s="160"/>
      <c r="O13" s="160"/>
      <c r="Q13" s="160"/>
      <c r="S13" s="160"/>
      <c r="U13" s="160"/>
      <c r="W13" s="160"/>
      <c r="Y13" s="160"/>
      <c r="AA13" s="158"/>
      <c r="AC13" s="158"/>
    </row>
    <row r="14" spans="1:29" s="159" customFormat="1" ht="35.1" customHeight="1">
      <c r="A14" s="230" t="s">
        <v>16</v>
      </c>
      <c r="B14" s="324">
        <v>3105</v>
      </c>
      <c r="C14" s="324">
        <v>1636.3040000000001</v>
      </c>
      <c r="D14" s="324">
        <v>3637.0369999999998</v>
      </c>
      <c r="E14" s="324">
        <v>3581.799</v>
      </c>
      <c r="F14" s="326">
        <v>5747.51</v>
      </c>
      <c r="G14" s="326">
        <v>4725.16</v>
      </c>
      <c r="H14" s="158"/>
      <c r="J14" s="158"/>
      <c r="K14" s="160"/>
      <c r="L14" s="158"/>
      <c r="M14" s="160"/>
      <c r="O14" s="160"/>
      <c r="Q14" s="160"/>
      <c r="S14" s="160"/>
      <c r="U14" s="160"/>
      <c r="W14" s="160"/>
      <c r="Y14" s="160"/>
      <c r="AA14" s="158"/>
      <c r="AC14" s="158"/>
    </row>
    <row r="15" spans="1:29" s="159" customFormat="1" ht="35.1" customHeight="1">
      <c r="A15" s="230" t="s">
        <v>17</v>
      </c>
      <c r="B15" s="324">
        <v>722.2</v>
      </c>
      <c r="C15" s="324">
        <v>221.67699999999999</v>
      </c>
      <c r="D15" s="324">
        <v>1129.394</v>
      </c>
      <c r="E15" s="324">
        <v>578.52800000000002</v>
      </c>
      <c r="F15" s="327">
        <v>1233.1369999999999</v>
      </c>
      <c r="G15" s="328">
        <v>827.65499999999997</v>
      </c>
      <c r="H15" s="158"/>
      <c r="J15" s="158"/>
      <c r="K15" s="160"/>
      <c r="L15" s="158"/>
      <c r="M15" s="160"/>
      <c r="O15" s="160"/>
      <c r="Q15" s="160"/>
      <c r="S15" s="160"/>
      <c r="U15" s="160"/>
      <c r="W15" s="160"/>
      <c r="Y15" s="160"/>
      <c r="AA15" s="158"/>
      <c r="AC15" s="158"/>
    </row>
    <row r="16" spans="1:29" s="159" customFormat="1" ht="35.1" customHeight="1">
      <c r="A16" s="230" t="s">
        <v>18</v>
      </c>
      <c r="B16" s="324">
        <v>2500</v>
      </c>
      <c r="C16" s="324">
        <v>2965.6329999999998</v>
      </c>
      <c r="D16" s="324">
        <v>4700</v>
      </c>
      <c r="E16" s="324">
        <v>3943.377</v>
      </c>
      <c r="F16" s="326">
        <v>5950</v>
      </c>
      <c r="G16" s="326">
        <v>4333.9340000000002</v>
      </c>
      <c r="H16" s="158"/>
      <c r="J16" s="158"/>
      <c r="K16" s="160"/>
      <c r="L16" s="158"/>
      <c r="M16" s="160"/>
      <c r="O16" s="160"/>
      <c r="Q16" s="160"/>
      <c r="S16" s="160"/>
      <c r="U16" s="160"/>
      <c r="W16" s="160"/>
      <c r="Y16" s="160"/>
      <c r="AA16" s="158"/>
      <c r="AC16" s="158"/>
    </row>
    <row r="17" spans="1:29" s="159" customFormat="1" ht="35.1" customHeight="1">
      <c r="A17" s="230" t="s">
        <v>19</v>
      </c>
      <c r="B17" s="324">
        <v>276</v>
      </c>
      <c r="C17" s="324">
        <v>201.21600000000001</v>
      </c>
      <c r="D17" s="324">
        <v>490</v>
      </c>
      <c r="E17" s="324">
        <v>513.03099999999995</v>
      </c>
      <c r="F17" s="327">
        <v>808.81399999999996</v>
      </c>
      <c r="G17" s="328">
        <v>740.12</v>
      </c>
      <c r="H17" s="158"/>
      <c r="J17" s="158"/>
      <c r="K17" s="160"/>
      <c r="L17" s="158"/>
      <c r="M17" s="160"/>
      <c r="O17" s="160"/>
      <c r="Q17" s="160"/>
      <c r="S17" s="160"/>
      <c r="U17" s="160"/>
      <c r="W17" s="160"/>
      <c r="Y17" s="160"/>
      <c r="AA17" s="158"/>
      <c r="AC17" s="158"/>
    </row>
    <row r="18" spans="1:29" s="159" customFormat="1" ht="35.1" customHeight="1">
      <c r="A18" s="230" t="s">
        <v>20</v>
      </c>
      <c r="B18" s="324">
        <v>1250</v>
      </c>
      <c r="C18" s="324">
        <v>1380.9880000000001</v>
      </c>
      <c r="D18" s="324">
        <v>2977.9360000000001</v>
      </c>
      <c r="E18" s="324">
        <v>4545.6279999999997</v>
      </c>
      <c r="F18" s="327">
        <v>4919</v>
      </c>
      <c r="G18" s="328">
        <v>4536.5680000000002</v>
      </c>
      <c r="H18" s="158"/>
      <c r="J18" s="158"/>
      <c r="K18" s="160"/>
      <c r="L18" s="158"/>
      <c r="M18" s="160"/>
      <c r="O18" s="160"/>
      <c r="Q18" s="160"/>
      <c r="S18" s="160"/>
      <c r="U18" s="160"/>
      <c r="W18" s="160"/>
      <c r="Y18" s="160"/>
      <c r="AA18" s="158"/>
      <c r="AC18" s="158"/>
    </row>
    <row r="19" spans="1:29" s="159" customFormat="1" ht="35.1" customHeight="1">
      <c r="A19" s="230" t="s">
        <v>21</v>
      </c>
      <c r="B19" s="324">
        <v>7660</v>
      </c>
      <c r="C19" s="324">
        <v>9983.8389999999999</v>
      </c>
      <c r="D19" s="324">
        <v>9000</v>
      </c>
      <c r="E19" s="324">
        <v>11421.28</v>
      </c>
      <c r="F19" s="326">
        <v>10537.97</v>
      </c>
      <c r="G19" s="326">
        <v>11840.243</v>
      </c>
      <c r="H19" s="158"/>
      <c r="J19" s="158"/>
      <c r="K19" s="160"/>
      <c r="L19" s="158"/>
      <c r="M19" s="160"/>
      <c r="O19" s="160"/>
      <c r="Q19" s="160"/>
      <c r="S19" s="160"/>
      <c r="U19" s="160"/>
      <c r="W19" s="160"/>
      <c r="Y19" s="160"/>
      <c r="AA19" s="158"/>
      <c r="AC19" s="158"/>
    </row>
    <row r="20" spans="1:29" s="159" customFormat="1" ht="35.1" customHeight="1">
      <c r="A20" s="230" t="s">
        <v>22</v>
      </c>
      <c r="B20" s="324" t="s">
        <v>166</v>
      </c>
      <c r="C20" s="324" t="s">
        <v>166</v>
      </c>
      <c r="D20" s="324" t="s">
        <v>166</v>
      </c>
      <c r="E20" s="324" t="s">
        <v>166</v>
      </c>
      <c r="F20" s="324">
        <v>155.53899999999999</v>
      </c>
      <c r="G20" s="324">
        <v>153.94900000000001</v>
      </c>
      <c r="H20" s="158"/>
      <c r="J20" s="158"/>
      <c r="K20" s="160"/>
      <c r="L20" s="158"/>
      <c r="M20" s="160"/>
      <c r="O20" s="160"/>
      <c r="Q20" s="160"/>
      <c r="S20" s="160"/>
      <c r="U20" s="160"/>
      <c r="W20" s="160"/>
      <c r="Y20" s="160"/>
      <c r="AA20" s="158"/>
      <c r="AC20" s="158"/>
    </row>
    <row r="21" spans="1:29" s="159" customFormat="1" ht="35.1" customHeight="1">
      <c r="A21" s="230" t="s">
        <v>23</v>
      </c>
      <c r="B21" s="324">
        <v>80</v>
      </c>
      <c r="C21" s="324" t="s">
        <v>166</v>
      </c>
      <c r="D21" s="324" t="s">
        <v>166</v>
      </c>
      <c r="E21" s="324" t="s">
        <v>166</v>
      </c>
      <c r="F21" s="329">
        <v>80</v>
      </c>
      <c r="G21" s="329">
        <v>20</v>
      </c>
      <c r="H21" s="158"/>
      <c r="J21" s="158"/>
      <c r="K21" s="160"/>
      <c r="L21" s="158"/>
      <c r="M21" s="160"/>
      <c r="O21" s="160"/>
      <c r="Q21" s="160"/>
      <c r="S21" s="160"/>
      <c r="U21" s="160"/>
      <c r="W21" s="160"/>
      <c r="Y21" s="160"/>
      <c r="AA21" s="158"/>
      <c r="AC21" s="158"/>
    </row>
    <row r="22" spans="1:29" s="159" customFormat="1" ht="35.1" customHeight="1">
      <c r="A22" s="230" t="s">
        <v>106</v>
      </c>
      <c r="B22" s="324" t="s">
        <v>166</v>
      </c>
      <c r="C22" s="324" t="s">
        <v>166</v>
      </c>
      <c r="D22" s="324" t="s">
        <v>166</v>
      </c>
      <c r="E22" s="324" t="s">
        <v>166</v>
      </c>
      <c r="F22" s="324" t="s">
        <v>166</v>
      </c>
      <c r="G22" s="324" t="s">
        <v>166</v>
      </c>
      <c r="H22" s="158"/>
      <c r="J22" s="158"/>
      <c r="K22" s="160"/>
      <c r="L22" s="158"/>
      <c r="M22" s="160"/>
      <c r="O22" s="160"/>
      <c r="Q22" s="160"/>
      <c r="S22" s="160"/>
      <c r="U22" s="160"/>
      <c r="W22" s="160"/>
      <c r="Y22" s="160"/>
      <c r="AA22" s="158"/>
      <c r="AC22" s="158"/>
    </row>
    <row r="23" spans="1:29" s="159" customFormat="1" ht="35.1" customHeight="1">
      <c r="A23" s="230" t="s">
        <v>107</v>
      </c>
      <c r="B23" s="324">
        <v>85</v>
      </c>
      <c r="C23" s="324">
        <v>43.2</v>
      </c>
      <c r="D23" s="324">
        <v>130</v>
      </c>
      <c r="E23" s="324">
        <v>33.396000000000001</v>
      </c>
      <c r="F23" s="324">
        <v>242</v>
      </c>
      <c r="G23" s="324">
        <v>100</v>
      </c>
      <c r="H23" s="158"/>
      <c r="J23" s="158"/>
      <c r="K23" s="160"/>
      <c r="L23" s="158"/>
      <c r="M23" s="160"/>
      <c r="O23" s="160"/>
      <c r="Q23" s="160"/>
      <c r="S23" s="160"/>
      <c r="U23" s="160"/>
      <c r="W23" s="160"/>
      <c r="Y23" s="160"/>
      <c r="AA23" s="158"/>
      <c r="AC23" s="158"/>
    </row>
    <row r="24" spans="1:29" s="159" customFormat="1" ht="35.1" customHeight="1">
      <c r="A24" s="230" t="s">
        <v>108</v>
      </c>
      <c r="B24" s="324" t="s">
        <v>166</v>
      </c>
      <c r="C24" s="324" t="s">
        <v>166</v>
      </c>
      <c r="D24" s="324" t="s">
        <v>166</v>
      </c>
      <c r="E24" s="324" t="s">
        <v>166</v>
      </c>
      <c r="F24" s="324" t="s">
        <v>166</v>
      </c>
      <c r="G24" s="324" t="s">
        <v>166</v>
      </c>
      <c r="H24" s="158"/>
      <c r="J24" s="158"/>
      <c r="K24" s="160"/>
      <c r="L24" s="158"/>
      <c r="M24" s="160"/>
      <c r="O24" s="160"/>
      <c r="Q24" s="160"/>
      <c r="S24" s="160"/>
      <c r="U24" s="160"/>
      <c r="W24" s="160"/>
      <c r="Y24" s="160"/>
      <c r="AA24" s="158"/>
      <c r="AC24" s="158"/>
    </row>
    <row r="25" spans="1:29" s="159" customFormat="1" ht="35.1" customHeight="1">
      <c r="A25" s="230" t="s">
        <v>109</v>
      </c>
      <c r="B25" s="324" t="s">
        <v>166</v>
      </c>
      <c r="C25" s="324" t="s">
        <v>166</v>
      </c>
      <c r="D25" s="324" t="s">
        <v>166</v>
      </c>
      <c r="E25" s="324" t="s">
        <v>166</v>
      </c>
      <c r="F25" s="324" t="s">
        <v>166</v>
      </c>
      <c r="G25" s="324" t="s">
        <v>166</v>
      </c>
      <c r="J25" s="158"/>
      <c r="K25" s="160"/>
      <c r="L25" s="158"/>
      <c r="M25" s="160"/>
      <c r="O25" s="160"/>
      <c r="Q25" s="160"/>
      <c r="S25" s="160"/>
      <c r="U25" s="160"/>
      <c r="W25" s="160"/>
      <c r="Y25" s="160"/>
      <c r="AA25" s="158"/>
      <c r="AC25" s="158"/>
    </row>
    <row r="26" spans="1:29" s="159" customFormat="1" ht="35.1" customHeight="1">
      <c r="A26" s="230" t="s">
        <v>110</v>
      </c>
      <c r="B26" s="324" t="s">
        <v>166</v>
      </c>
      <c r="C26" s="324" t="s">
        <v>166</v>
      </c>
      <c r="D26" s="324" t="s">
        <v>166</v>
      </c>
      <c r="E26" s="324" t="s">
        <v>166</v>
      </c>
      <c r="F26" s="324" t="s">
        <v>166</v>
      </c>
      <c r="G26" s="324" t="s">
        <v>166</v>
      </c>
      <c r="H26" s="158"/>
      <c r="J26" s="158"/>
      <c r="K26" s="160"/>
      <c r="L26" s="158"/>
      <c r="M26" s="160"/>
      <c r="O26" s="160"/>
      <c r="Q26" s="160"/>
      <c r="S26" s="160"/>
      <c r="U26" s="160"/>
      <c r="W26" s="160"/>
      <c r="Y26" s="160"/>
      <c r="AA26" s="158"/>
      <c r="AC26" s="158"/>
    </row>
    <row r="27" spans="1:29" s="159" customFormat="1" ht="35.1" customHeight="1">
      <c r="A27" s="230" t="s">
        <v>111</v>
      </c>
      <c r="B27" s="324" t="s">
        <v>166</v>
      </c>
      <c r="C27" s="324" t="s">
        <v>166</v>
      </c>
      <c r="D27" s="324" t="s">
        <v>166</v>
      </c>
      <c r="E27" s="324" t="s">
        <v>166</v>
      </c>
      <c r="F27" s="324" t="s">
        <v>166</v>
      </c>
      <c r="G27" s="324" t="s">
        <v>166</v>
      </c>
      <c r="H27" s="158"/>
      <c r="J27" s="158"/>
      <c r="K27" s="160"/>
      <c r="L27" s="158"/>
      <c r="M27" s="160"/>
      <c r="O27" s="160"/>
      <c r="Q27" s="160"/>
      <c r="S27" s="160"/>
      <c r="U27" s="160"/>
      <c r="W27" s="160"/>
      <c r="Y27" s="160"/>
    </row>
    <row r="28" spans="1:29" s="159" customFormat="1" ht="35.1" customHeight="1">
      <c r="A28" s="230" t="s">
        <v>112</v>
      </c>
      <c r="B28" s="324">
        <v>100</v>
      </c>
      <c r="C28" s="324">
        <v>32.372999999999998</v>
      </c>
      <c r="D28" s="324">
        <v>150</v>
      </c>
      <c r="E28" s="329">
        <v>38.25</v>
      </c>
      <c r="F28" s="327">
        <v>199.9</v>
      </c>
      <c r="G28" s="327">
        <v>85.26</v>
      </c>
      <c r="H28" s="158"/>
      <c r="J28" s="158"/>
      <c r="K28" s="158"/>
      <c r="L28" s="158"/>
      <c r="M28" s="158"/>
      <c r="AA28" s="158"/>
      <c r="AC28" s="158"/>
    </row>
    <row r="29" spans="1:29" s="159" customFormat="1" ht="35.1" customHeight="1">
      <c r="A29" s="230" t="s">
        <v>113</v>
      </c>
      <c r="B29" s="324" t="s">
        <v>166</v>
      </c>
      <c r="C29" s="324" t="s">
        <v>166</v>
      </c>
      <c r="D29" s="324" t="s">
        <v>166</v>
      </c>
      <c r="E29" s="324" t="s">
        <v>166</v>
      </c>
      <c r="F29" s="324" t="s">
        <v>166</v>
      </c>
      <c r="G29" s="324" t="s">
        <v>166</v>
      </c>
      <c r="H29" s="158"/>
      <c r="J29" s="158"/>
      <c r="K29" s="160"/>
      <c r="L29" s="158"/>
      <c r="M29" s="160"/>
      <c r="O29" s="160"/>
      <c r="Q29" s="160"/>
      <c r="S29" s="160"/>
      <c r="U29" s="160"/>
      <c r="W29" s="160"/>
      <c r="Y29" s="160"/>
      <c r="AA29" s="158"/>
      <c r="AC29" s="158"/>
    </row>
    <row r="30" spans="1:29" s="159" customFormat="1" ht="35.1" customHeight="1">
      <c r="A30" s="230" t="s">
        <v>114</v>
      </c>
      <c r="B30" s="324" t="s">
        <v>166</v>
      </c>
      <c r="C30" s="324" t="s">
        <v>166</v>
      </c>
      <c r="D30" s="324" t="s">
        <v>166</v>
      </c>
      <c r="E30" s="324" t="s">
        <v>166</v>
      </c>
      <c r="F30" s="324" t="s">
        <v>166</v>
      </c>
      <c r="G30" s="324" t="s">
        <v>166</v>
      </c>
      <c r="H30" s="158"/>
      <c r="J30" s="158"/>
      <c r="K30" s="160"/>
      <c r="L30" s="158"/>
      <c r="M30" s="160"/>
      <c r="O30" s="160"/>
      <c r="Q30" s="160"/>
      <c r="S30" s="160"/>
      <c r="U30" s="160"/>
      <c r="W30" s="160"/>
      <c r="Y30" s="160"/>
      <c r="AA30" s="158"/>
      <c r="AC30" s="158"/>
    </row>
    <row r="31" spans="1:29" s="159" customFormat="1" ht="35.1" customHeight="1">
      <c r="A31" s="230" t="s">
        <v>115</v>
      </c>
      <c r="B31" s="324" t="s">
        <v>166</v>
      </c>
      <c r="C31" s="324" t="s">
        <v>166</v>
      </c>
      <c r="D31" s="324" t="s">
        <v>166</v>
      </c>
      <c r="E31" s="324" t="s">
        <v>166</v>
      </c>
      <c r="F31" s="324" t="s">
        <v>166</v>
      </c>
      <c r="G31" s="324" t="s">
        <v>166</v>
      </c>
      <c r="H31" s="158"/>
      <c r="J31" s="158"/>
      <c r="K31" s="160"/>
      <c r="L31" s="158"/>
      <c r="M31" s="160"/>
      <c r="O31" s="160"/>
      <c r="Q31" s="160"/>
      <c r="S31" s="160"/>
      <c r="U31" s="160"/>
      <c r="W31" s="160"/>
      <c r="Y31" s="160"/>
      <c r="AA31" s="158"/>
      <c r="AC31" s="158"/>
    </row>
    <row r="32" spans="1:29" s="159" customFormat="1" ht="35.1" customHeight="1">
      <c r="A32" s="230" t="s">
        <v>116</v>
      </c>
      <c r="B32" s="324" t="s">
        <v>166</v>
      </c>
      <c r="C32" s="324" t="s">
        <v>166</v>
      </c>
      <c r="D32" s="324" t="s">
        <v>166</v>
      </c>
      <c r="E32" s="324" t="s">
        <v>166</v>
      </c>
      <c r="F32" s="324" t="s">
        <v>166</v>
      </c>
      <c r="G32" s="324" t="s">
        <v>166</v>
      </c>
      <c r="H32" s="158"/>
      <c r="I32" s="158"/>
      <c r="J32" s="158"/>
      <c r="K32" s="158"/>
      <c r="L32" s="158"/>
      <c r="M32" s="158"/>
      <c r="O32" s="158"/>
      <c r="Q32" s="158"/>
      <c r="R32" s="158"/>
      <c r="S32" s="158"/>
      <c r="T32" s="158"/>
      <c r="U32" s="158"/>
      <c r="W32" s="158"/>
      <c r="X32" s="158"/>
      <c r="Y32" s="158"/>
      <c r="AA32" s="158"/>
      <c r="AC32" s="158"/>
    </row>
    <row r="33" spans="1:29" s="159" customFormat="1" ht="35.1" customHeight="1">
      <c r="A33" s="230" t="s">
        <v>117</v>
      </c>
      <c r="B33" s="324">
        <v>42</v>
      </c>
      <c r="C33" s="324">
        <v>18</v>
      </c>
      <c r="D33" s="324">
        <v>78</v>
      </c>
      <c r="E33" s="324">
        <v>20.367999999999999</v>
      </c>
      <c r="F33" s="327">
        <v>100</v>
      </c>
      <c r="G33" s="327">
        <v>17.231000000000002</v>
      </c>
      <c r="H33" s="158"/>
      <c r="I33" s="158"/>
      <c r="J33" s="158"/>
      <c r="K33" s="158"/>
      <c r="L33" s="158"/>
      <c r="M33" s="158"/>
    </row>
    <row r="34" spans="1:29" s="159" customFormat="1" ht="35.1" customHeight="1">
      <c r="A34" s="230" t="s">
        <v>118</v>
      </c>
      <c r="B34" s="324">
        <v>278.24</v>
      </c>
      <c r="C34" s="324">
        <v>154.89500000000001</v>
      </c>
      <c r="D34" s="324">
        <v>860.21699999999998</v>
      </c>
      <c r="E34" s="324">
        <v>234.48</v>
      </c>
      <c r="F34" s="328">
        <v>886.77300000000002</v>
      </c>
      <c r="G34" s="328">
        <v>413.827</v>
      </c>
      <c r="H34" s="158"/>
      <c r="I34" s="158"/>
      <c r="J34" s="158"/>
      <c r="K34" s="160"/>
      <c r="L34" s="158"/>
      <c r="M34" s="160"/>
      <c r="O34" s="160"/>
      <c r="Q34" s="160"/>
      <c r="S34" s="160"/>
      <c r="U34" s="160"/>
      <c r="W34" s="160"/>
      <c r="Y34" s="160"/>
      <c r="AA34" s="158"/>
      <c r="AC34" s="158"/>
    </row>
    <row r="35" spans="1:29" s="159" customFormat="1" ht="35.1" customHeight="1">
      <c r="A35" s="230" t="s">
        <v>119</v>
      </c>
      <c r="B35" s="324" t="s">
        <v>166</v>
      </c>
      <c r="C35" s="324" t="s">
        <v>166</v>
      </c>
      <c r="D35" s="324" t="s">
        <v>166</v>
      </c>
      <c r="E35" s="324" t="s">
        <v>166</v>
      </c>
      <c r="F35" s="324" t="s">
        <v>166</v>
      </c>
      <c r="G35" s="324" t="s">
        <v>166</v>
      </c>
      <c r="H35" s="158"/>
      <c r="J35" s="158"/>
      <c r="K35" s="160"/>
      <c r="L35" s="160"/>
      <c r="M35" s="160"/>
      <c r="O35" s="160"/>
      <c r="P35" s="160"/>
      <c r="Q35" s="160"/>
      <c r="S35" s="160"/>
      <c r="T35" s="160"/>
      <c r="U35" s="160"/>
      <c r="W35" s="160"/>
      <c r="Y35" s="160"/>
      <c r="AA35" s="158"/>
      <c r="AB35" s="158"/>
      <c r="AC35" s="158"/>
    </row>
    <row r="36" spans="1:29" s="159" customFormat="1" ht="35.1" customHeight="1">
      <c r="A36" s="323" t="s">
        <v>120</v>
      </c>
      <c r="B36" s="324" t="s">
        <v>166</v>
      </c>
      <c r="C36" s="324" t="s">
        <v>166</v>
      </c>
      <c r="D36" s="324" t="s">
        <v>166</v>
      </c>
      <c r="E36" s="324" t="s">
        <v>166</v>
      </c>
      <c r="F36" s="324" t="s">
        <v>166</v>
      </c>
      <c r="G36" s="324" t="s">
        <v>166</v>
      </c>
      <c r="H36" s="330"/>
      <c r="J36" s="158"/>
      <c r="K36" s="158"/>
      <c r="L36" s="158"/>
      <c r="M36" s="158"/>
    </row>
    <row r="37" spans="1:29" ht="30" customHeight="1">
      <c r="A37" s="55"/>
      <c r="B37" s="96"/>
      <c r="C37" s="96"/>
      <c r="D37" s="96"/>
      <c r="E37" s="96"/>
      <c r="F37" s="96"/>
      <c r="G37" s="96"/>
      <c r="H37" s="7"/>
      <c r="J37" s="3"/>
      <c r="K37" s="3"/>
      <c r="L37" s="3"/>
      <c r="M37" s="3"/>
    </row>
    <row r="38" spans="1:29" ht="20.100000000000001" customHeight="1">
      <c r="A38" s="151" t="s">
        <v>171</v>
      </c>
      <c r="B38" s="74"/>
      <c r="C38" s="74"/>
      <c r="D38" s="74"/>
      <c r="E38" s="74"/>
      <c r="F38" s="74"/>
      <c r="G38" s="103" t="s">
        <v>182</v>
      </c>
      <c r="H38" s="7"/>
      <c r="I38" s="3"/>
      <c r="K38" s="6"/>
      <c r="M38" s="6"/>
      <c r="O38" s="6"/>
      <c r="Q38" s="6"/>
      <c r="S38" s="6"/>
      <c r="U38" s="6"/>
      <c r="W38" s="6"/>
      <c r="Y38" s="6"/>
      <c r="AA38" s="3"/>
      <c r="AC38" s="3"/>
    </row>
    <row r="39" spans="1:29" ht="20.100000000000001" customHeight="1">
      <c r="A39" s="151"/>
      <c r="B39" s="74"/>
      <c r="C39" s="74"/>
      <c r="D39" s="74"/>
      <c r="E39" s="74"/>
      <c r="F39" s="74"/>
      <c r="G39" s="103"/>
      <c r="H39" s="7"/>
      <c r="I39" s="3"/>
      <c r="K39" s="6"/>
      <c r="M39" s="6"/>
      <c r="O39" s="6"/>
      <c r="Q39" s="6"/>
      <c r="S39" s="6"/>
      <c r="U39" s="6"/>
      <c r="W39" s="6"/>
      <c r="Y39" s="6"/>
      <c r="AA39" s="3"/>
      <c r="AC39" s="3"/>
    </row>
    <row r="40" spans="1:29" ht="20.100000000000001" customHeight="1">
      <c r="A40" s="151"/>
      <c r="B40" s="74"/>
      <c r="C40" s="74"/>
      <c r="D40" s="74"/>
      <c r="E40" s="74"/>
      <c r="F40" s="74"/>
      <c r="G40" s="103"/>
      <c r="H40" s="7"/>
      <c r="I40" s="3"/>
      <c r="K40" s="6"/>
      <c r="M40" s="6"/>
      <c r="O40" s="6"/>
      <c r="Q40" s="6"/>
      <c r="S40" s="6"/>
      <c r="U40" s="6"/>
      <c r="W40" s="6"/>
      <c r="Y40" s="6"/>
      <c r="AA40" s="3"/>
      <c r="AC40" s="3"/>
    </row>
    <row r="41" spans="1:29" ht="20.100000000000001" customHeight="1">
      <c r="A41" s="151"/>
      <c r="B41" s="74"/>
      <c r="C41" s="74"/>
      <c r="D41" s="74"/>
      <c r="E41" s="74"/>
      <c r="F41" s="74"/>
      <c r="G41" s="103"/>
      <c r="H41" s="7"/>
      <c r="I41" s="3"/>
      <c r="K41" s="6"/>
      <c r="M41" s="6"/>
      <c r="O41" s="6"/>
      <c r="Q41" s="6"/>
      <c r="S41" s="6"/>
      <c r="U41" s="6"/>
      <c r="W41" s="6"/>
      <c r="Y41" s="6"/>
      <c r="AA41" s="3"/>
      <c r="AC41" s="3"/>
    </row>
    <row r="42" spans="1:29" ht="20.100000000000001" customHeight="1">
      <c r="A42" s="151"/>
      <c r="B42" s="74"/>
      <c r="C42" s="74"/>
      <c r="D42" s="74"/>
      <c r="E42" s="74"/>
      <c r="F42" s="74"/>
      <c r="G42" s="103"/>
      <c r="H42" s="7"/>
      <c r="I42" s="3"/>
      <c r="K42" s="6"/>
      <c r="M42" s="6"/>
      <c r="O42" s="6"/>
      <c r="Q42" s="6"/>
      <c r="S42" s="6"/>
      <c r="U42" s="6"/>
      <c r="W42" s="6"/>
      <c r="Y42" s="6"/>
      <c r="AA42" s="3"/>
      <c r="AC42" s="3"/>
    </row>
    <row r="43" spans="1:29" ht="20.100000000000001" customHeight="1">
      <c r="A43" s="151"/>
      <c r="B43" s="74"/>
      <c r="C43" s="74"/>
      <c r="D43" s="74"/>
      <c r="E43" s="74"/>
      <c r="F43" s="74"/>
      <c r="G43" s="103"/>
      <c r="H43" s="7"/>
      <c r="I43" s="3"/>
      <c r="K43" s="6"/>
      <c r="M43" s="6"/>
      <c r="O43" s="6"/>
      <c r="Q43" s="6"/>
      <c r="S43" s="6"/>
      <c r="U43" s="6"/>
      <c r="W43" s="6"/>
      <c r="Y43" s="6"/>
      <c r="AA43" s="3"/>
      <c r="AC43" s="3"/>
    </row>
    <row r="44" spans="1:29" ht="20.100000000000001" customHeight="1">
      <c r="A44" s="151"/>
      <c r="B44" s="74"/>
      <c r="C44" s="74"/>
      <c r="D44" s="74"/>
      <c r="E44" s="74"/>
      <c r="F44" s="74"/>
      <c r="G44" s="103"/>
      <c r="H44" s="7"/>
      <c r="I44" s="3"/>
      <c r="K44" s="6"/>
      <c r="M44" s="6"/>
      <c r="O44" s="6"/>
      <c r="Q44" s="6"/>
      <c r="S44" s="6"/>
      <c r="U44" s="6"/>
      <c r="W44" s="6"/>
      <c r="Y44" s="6"/>
      <c r="AA44" s="3"/>
      <c r="AC44" s="3"/>
    </row>
    <row r="45" spans="1:29" ht="20.100000000000001" customHeight="1">
      <c r="A45" s="151"/>
      <c r="B45" s="74"/>
      <c r="C45" s="74"/>
      <c r="D45" s="74"/>
      <c r="E45" s="74"/>
      <c r="F45" s="74"/>
      <c r="G45" s="103"/>
      <c r="H45" s="7"/>
      <c r="I45" s="3"/>
      <c r="K45" s="6"/>
      <c r="M45" s="6"/>
      <c r="O45" s="6"/>
      <c r="Q45" s="6"/>
      <c r="S45" s="6"/>
      <c r="U45" s="6"/>
      <c r="W45" s="6"/>
      <c r="Y45" s="6"/>
      <c r="AA45" s="3"/>
      <c r="AC45" s="3"/>
    </row>
    <row r="46" spans="1:29" ht="20.100000000000001" customHeight="1">
      <c r="A46" s="151"/>
      <c r="B46" s="74"/>
      <c r="C46" s="74"/>
      <c r="D46" s="74"/>
      <c r="E46" s="74"/>
      <c r="F46" s="74"/>
      <c r="G46" s="103"/>
      <c r="H46" s="7"/>
      <c r="I46" s="3"/>
      <c r="K46" s="6"/>
      <c r="M46" s="6"/>
      <c r="O46" s="6"/>
      <c r="Q46" s="6"/>
      <c r="S46" s="6"/>
      <c r="U46" s="6"/>
      <c r="W46" s="6"/>
      <c r="Y46" s="6"/>
      <c r="AA46" s="3"/>
      <c r="AC46" s="3"/>
    </row>
    <row r="47" spans="1:29" ht="20.100000000000001" customHeight="1">
      <c r="A47" s="151"/>
      <c r="B47" s="74"/>
      <c r="C47" s="74"/>
      <c r="D47" s="74"/>
      <c r="E47" s="74"/>
      <c r="F47" s="74"/>
      <c r="G47" s="103"/>
      <c r="H47" s="7"/>
      <c r="I47" s="3"/>
      <c r="K47" s="6"/>
      <c r="M47" s="6"/>
      <c r="O47" s="6"/>
      <c r="Q47" s="6"/>
      <c r="S47" s="6"/>
      <c r="U47" s="6"/>
      <c r="W47" s="6"/>
      <c r="Y47" s="6"/>
      <c r="AA47" s="3"/>
      <c r="AC47" s="3"/>
    </row>
    <row r="48" spans="1:29" ht="20.100000000000001" customHeight="1">
      <c r="A48" s="151"/>
      <c r="B48" s="74"/>
      <c r="C48" s="74"/>
      <c r="D48" s="74"/>
      <c r="E48" s="74"/>
      <c r="F48" s="74"/>
      <c r="G48" s="103"/>
      <c r="H48" s="7"/>
      <c r="I48" s="3"/>
      <c r="K48" s="6"/>
      <c r="M48" s="6"/>
      <c r="O48" s="6"/>
      <c r="Q48" s="6"/>
      <c r="S48" s="6"/>
      <c r="U48" s="6"/>
      <c r="W48" s="6"/>
      <c r="Y48" s="6"/>
      <c r="AA48" s="3"/>
      <c r="AC48" s="3"/>
    </row>
    <row r="49" spans="1:46" ht="20.100000000000001" customHeight="1">
      <c r="A49" s="151"/>
      <c r="B49" s="74"/>
      <c r="C49" s="74"/>
      <c r="D49" s="74"/>
      <c r="E49" s="74"/>
      <c r="F49" s="74"/>
      <c r="G49" s="103"/>
      <c r="H49" s="7"/>
      <c r="I49" s="3"/>
      <c r="K49" s="6"/>
      <c r="M49" s="6"/>
      <c r="O49" s="6"/>
      <c r="Q49" s="6"/>
      <c r="S49" s="6"/>
      <c r="U49" s="6"/>
      <c r="W49" s="6"/>
      <c r="Y49" s="6"/>
      <c r="AA49" s="3"/>
      <c r="AC49" s="3"/>
    </row>
    <row r="50" spans="1:46" ht="20.100000000000001" customHeight="1">
      <c r="A50" s="412">
        <v>143</v>
      </c>
      <c r="B50" s="412"/>
      <c r="C50" s="412"/>
      <c r="D50" s="412"/>
      <c r="E50" s="412"/>
      <c r="F50" s="412"/>
      <c r="G50" s="412"/>
      <c r="AT50" s="2" t="s">
        <v>12</v>
      </c>
    </row>
    <row r="51" spans="1:46" ht="18">
      <c r="A51" s="97"/>
      <c r="B51" s="14"/>
      <c r="C51" s="14"/>
      <c r="D51" s="14"/>
      <c r="E51" s="14"/>
      <c r="F51" s="14"/>
      <c r="G51" s="14"/>
    </row>
    <row r="52" spans="1:46" ht="18">
      <c r="A52" s="97"/>
      <c r="B52" s="14"/>
      <c r="C52" s="14"/>
      <c r="D52" s="10"/>
      <c r="E52" s="14"/>
      <c r="F52" s="10"/>
      <c r="G52" s="10"/>
    </row>
    <row r="53" spans="1:46" ht="18">
      <c r="A53" s="97"/>
      <c r="B53" s="11"/>
      <c r="C53" s="10"/>
      <c r="D53" s="10"/>
      <c r="E53" s="10"/>
      <c r="F53" s="10"/>
      <c r="G53" s="10"/>
    </row>
    <row r="54" spans="1:46" ht="18">
      <c r="A54" s="97"/>
      <c r="B54" s="14"/>
      <c r="C54" s="14"/>
      <c r="D54" s="14"/>
      <c r="E54" s="14"/>
      <c r="F54" s="14"/>
      <c r="G54" s="14"/>
    </row>
    <row r="55" spans="1:46" ht="18">
      <c r="A55" s="97"/>
      <c r="B55" s="14"/>
      <c r="C55" s="14"/>
      <c r="D55" s="14"/>
      <c r="E55" s="14"/>
      <c r="F55" s="14"/>
      <c r="G55" s="14"/>
    </row>
    <row r="56" spans="1:46" ht="18">
      <c r="A56" s="97"/>
      <c r="B56" s="14"/>
      <c r="C56" s="14"/>
      <c r="D56" s="14"/>
      <c r="E56" s="14"/>
      <c r="F56" s="14"/>
      <c r="G56" s="14"/>
    </row>
    <row r="57" spans="1:46" ht="18">
      <c r="A57" s="97"/>
      <c r="B57" s="11"/>
      <c r="C57" s="12"/>
      <c r="D57" s="14"/>
      <c r="E57" s="14"/>
      <c r="F57" s="10"/>
      <c r="G57" s="10"/>
    </row>
    <row r="58" spans="1:46" ht="18">
      <c r="A58" s="97"/>
      <c r="B58" s="11"/>
      <c r="C58" s="12"/>
      <c r="D58" s="12"/>
      <c r="E58" s="12"/>
      <c r="F58" s="12"/>
      <c r="G58" s="12"/>
    </row>
    <row r="59" spans="1:46" ht="18">
      <c r="A59" s="97"/>
      <c r="B59" s="14"/>
      <c r="C59" s="14"/>
      <c r="D59" s="14"/>
      <c r="E59" s="14"/>
      <c r="F59" s="14"/>
      <c r="G59" s="14"/>
    </row>
    <row r="60" spans="1:46">
      <c r="B60" s="3"/>
    </row>
    <row r="61" spans="1:46">
      <c r="B61" s="3"/>
    </row>
    <row r="62" spans="1:46">
      <c r="B62" s="3"/>
    </row>
    <row r="63" spans="1:46">
      <c r="B63" s="3"/>
    </row>
    <row r="64" spans="1:46">
      <c r="B64" s="3"/>
    </row>
    <row r="65" spans="1:2">
      <c r="B65" s="3"/>
    </row>
    <row r="67" spans="1:2">
      <c r="B67" s="3"/>
    </row>
    <row r="68" spans="1:2">
      <c r="B68" s="3"/>
    </row>
    <row r="69" spans="1:2">
      <c r="B69" s="3"/>
    </row>
    <row r="70" spans="1:2">
      <c r="B70" s="3"/>
    </row>
    <row r="71" spans="1:2">
      <c r="B71" s="3"/>
    </row>
    <row r="73" spans="1:2">
      <c r="B73" s="3"/>
    </row>
    <row r="74" spans="1:2">
      <c r="B74" s="3"/>
    </row>
    <row r="75" spans="1:2">
      <c r="B75" s="3"/>
    </row>
    <row r="77" spans="1:2">
      <c r="B77" s="3"/>
    </row>
    <row r="78" spans="1:2">
      <c r="A78" s="101"/>
      <c r="B78" s="3"/>
    </row>
    <row r="79" spans="1:2">
      <c r="A79" s="102"/>
      <c r="B79" s="6"/>
    </row>
    <row r="82" spans="2:2">
      <c r="B82" s="3"/>
    </row>
    <row r="83" spans="2:2">
      <c r="B83" s="3"/>
    </row>
    <row r="84" spans="2:2">
      <c r="B84" s="3"/>
    </row>
  </sheetData>
  <mergeCells count="8">
    <mergeCell ref="A50:G50"/>
    <mergeCell ref="F1:G1"/>
    <mergeCell ref="A3:G3"/>
    <mergeCell ref="F6:G6"/>
    <mergeCell ref="F7:G7"/>
    <mergeCell ref="B7:C7"/>
    <mergeCell ref="D7:E7"/>
    <mergeCell ref="A4:G4"/>
  </mergeCells>
  <printOptions horizontalCentered="1" gridLinesSet="0"/>
  <pageMargins left="0.39370078740157483" right="0.39370078740157483" top="0.19685039370078741" bottom="0.19685039370078741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97"/>
  <sheetViews>
    <sheetView showGridLines="0" view="pageBreakPreview" zoomScale="60" zoomScaleNormal="64" workbookViewId="0">
      <selection activeCell="F59" sqref="F59"/>
    </sheetView>
  </sheetViews>
  <sheetFormatPr defaultColWidth="9.625" defaultRowHeight="12.75"/>
  <cols>
    <col min="1" max="1" width="45.625" style="1" customWidth="1"/>
    <col min="2" max="7" width="16.625" style="1" customWidth="1"/>
    <col min="8" max="8" width="30.625" style="1" customWidth="1"/>
    <col min="9" max="9" width="1.625" style="1" customWidth="1"/>
    <col min="10" max="10" width="9.625" style="1"/>
    <col min="11" max="11" width="1.625" style="1" customWidth="1"/>
    <col min="12" max="12" width="9.625" style="1"/>
    <col min="13" max="13" width="1.625" style="1" customWidth="1"/>
    <col min="14" max="14" width="9.625" style="1"/>
    <col min="15" max="15" width="1.625" style="1" customWidth="1"/>
    <col min="16" max="16" width="9.625" style="1"/>
    <col min="17" max="17" width="1.625" style="1" customWidth="1"/>
    <col min="18" max="18" width="9.625" style="1"/>
    <col min="19" max="19" width="1.625" style="1" customWidth="1"/>
    <col min="20" max="20" width="9.625" style="1"/>
    <col min="21" max="21" width="1.625" style="1" customWidth="1"/>
    <col min="22" max="22" width="9.625" style="1"/>
    <col min="23" max="23" width="1.625" style="1" customWidth="1"/>
    <col min="24" max="24" width="9.625" style="1"/>
    <col min="25" max="25" width="1.625" style="1" customWidth="1"/>
    <col min="26" max="26" width="9.625" style="1"/>
    <col min="27" max="27" width="1.625" style="1" customWidth="1"/>
    <col min="28" max="33" width="9.625" style="1"/>
    <col min="34" max="34" width="9.625" style="1" customWidth="1"/>
    <col min="35" max="35" width="0.125" style="1" customWidth="1"/>
    <col min="36" max="46" width="9.625" style="1" hidden="1" customWidth="1"/>
    <col min="47" max="16384" width="9.625" style="1"/>
  </cols>
  <sheetData>
    <row r="1" spans="1:28" ht="20.100000000000001" customHeight="1">
      <c r="A1" s="29"/>
      <c r="B1" s="17"/>
      <c r="C1" s="17"/>
      <c r="D1" s="17"/>
      <c r="E1" s="17"/>
      <c r="F1" s="414"/>
      <c r="G1" s="414"/>
    </row>
    <row r="2" spans="1:28" ht="20.100000000000001" customHeight="1">
      <c r="A2" s="29"/>
      <c r="B2" s="17"/>
      <c r="C2" s="17"/>
      <c r="D2" s="17"/>
      <c r="E2" s="17"/>
      <c r="F2" s="17"/>
      <c r="G2" s="17"/>
    </row>
    <row r="3" spans="1:28" s="243" customFormat="1" ht="24.95" customHeight="1">
      <c r="A3" s="407" t="s">
        <v>186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8" s="310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8" ht="20.100000000000001" customHeight="1">
      <c r="A5" s="29"/>
      <c r="B5" s="17"/>
      <c r="C5" s="17"/>
      <c r="D5" s="17"/>
      <c r="E5" s="17"/>
      <c r="F5" s="26"/>
      <c r="G5" s="26"/>
    </row>
    <row r="6" spans="1:28" ht="20.100000000000001" customHeight="1">
      <c r="A6" s="29"/>
      <c r="B6" s="17"/>
      <c r="C6" s="17"/>
      <c r="D6" s="17"/>
      <c r="E6" s="17"/>
      <c r="F6" s="418" t="s">
        <v>1</v>
      </c>
      <c r="G6" s="418"/>
    </row>
    <row r="7" spans="1:28" ht="24.95" customHeight="1">
      <c r="A7" s="260"/>
      <c r="B7" s="408" t="s">
        <v>156</v>
      </c>
      <c r="C7" s="409"/>
      <c r="D7" s="408" t="s">
        <v>157</v>
      </c>
      <c r="E7" s="409"/>
      <c r="F7" s="408" t="s">
        <v>158</v>
      </c>
      <c r="G7" s="410"/>
    </row>
    <row r="8" spans="1:28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</row>
    <row r="9" spans="1:28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</row>
    <row r="10" spans="1:28" ht="20.100000000000001" customHeight="1">
      <c r="A10" s="33"/>
      <c r="B10" s="19"/>
      <c r="C10" s="19"/>
      <c r="D10" s="19"/>
      <c r="E10" s="19"/>
      <c r="F10" s="19"/>
      <c r="G10" s="19"/>
    </row>
    <row r="11" spans="1:28" ht="35.1" customHeight="1">
      <c r="A11" s="219" t="s">
        <v>11</v>
      </c>
      <c r="B11" s="311" t="s">
        <v>166</v>
      </c>
      <c r="C11" s="311" t="s">
        <v>166</v>
      </c>
      <c r="D11" s="311" t="s">
        <v>166</v>
      </c>
      <c r="E11" s="311" t="s">
        <v>166</v>
      </c>
      <c r="F11" s="311" t="s">
        <v>166</v>
      </c>
      <c r="G11" s="311" t="s">
        <v>166</v>
      </c>
      <c r="I11" s="3"/>
      <c r="J11" s="6"/>
      <c r="K11" s="3"/>
      <c r="L11" s="6"/>
      <c r="N11" s="6"/>
      <c r="P11" s="6"/>
      <c r="R11" s="6"/>
      <c r="T11" s="6"/>
      <c r="V11" s="6"/>
      <c r="X11" s="6"/>
      <c r="Z11" s="3"/>
      <c r="AB11" s="3"/>
    </row>
    <row r="12" spans="1:28" ht="35.1" customHeight="1">
      <c r="A12" s="219" t="s">
        <v>165</v>
      </c>
      <c r="B12" s="315">
        <v>6654.07</v>
      </c>
      <c r="C12" s="311">
        <v>4556.4759999999997</v>
      </c>
      <c r="D12" s="311">
        <v>5075.9799999999996</v>
      </c>
      <c r="E12" s="311">
        <v>8096.0079999999998</v>
      </c>
      <c r="F12" s="312">
        <v>7989.9679999999998</v>
      </c>
      <c r="G12" s="312">
        <v>6177.3940000000002</v>
      </c>
      <c r="I12" s="3"/>
      <c r="J12" s="6"/>
      <c r="K12" s="3"/>
      <c r="L12" s="6"/>
      <c r="N12" s="6"/>
      <c r="P12" s="6"/>
      <c r="R12" s="6"/>
      <c r="T12" s="6"/>
      <c r="V12" s="6"/>
      <c r="X12" s="6"/>
      <c r="Z12" s="3"/>
      <c r="AB12" s="3"/>
    </row>
    <row r="13" spans="1:28" ht="35.1" customHeight="1">
      <c r="A13" s="219" t="s">
        <v>15</v>
      </c>
      <c r="B13" s="311">
        <v>763.52800000000002</v>
      </c>
      <c r="C13" s="311">
        <v>418.11200000000002</v>
      </c>
      <c r="D13" s="311">
        <v>697.30499999999995</v>
      </c>
      <c r="E13" s="311">
        <v>1998.08</v>
      </c>
      <c r="F13" s="313">
        <v>955</v>
      </c>
      <c r="G13" s="314">
        <v>396.41300000000001</v>
      </c>
      <c r="I13" s="3"/>
      <c r="J13" s="6"/>
      <c r="K13" s="3"/>
      <c r="L13" s="6"/>
      <c r="N13" s="6"/>
      <c r="P13" s="6"/>
      <c r="R13" s="6"/>
      <c r="T13" s="6"/>
      <c r="V13" s="6"/>
      <c r="X13" s="6"/>
      <c r="Z13" s="3"/>
      <c r="AB13" s="3"/>
    </row>
    <row r="14" spans="1:28" ht="35.1" customHeight="1">
      <c r="A14" s="219" t="s">
        <v>16</v>
      </c>
      <c r="B14" s="311">
        <v>6268.8180000000002</v>
      </c>
      <c r="C14" s="311" t="s">
        <v>166</v>
      </c>
      <c r="D14" s="311" t="s">
        <v>166</v>
      </c>
      <c r="E14" s="311" t="s">
        <v>166</v>
      </c>
      <c r="F14" s="311" t="s">
        <v>166</v>
      </c>
      <c r="G14" s="311" t="s">
        <v>166</v>
      </c>
      <c r="I14" s="3"/>
      <c r="J14" s="6"/>
      <c r="K14" s="3"/>
      <c r="L14" s="6"/>
      <c r="N14" s="6"/>
      <c r="P14" s="6"/>
      <c r="R14" s="6"/>
      <c r="T14" s="6"/>
      <c r="V14" s="6"/>
      <c r="X14" s="6"/>
      <c r="Z14" s="3"/>
      <c r="AB14" s="3"/>
    </row>
    <row r="15" spans="1:28" ht="35.1" customHeight="1">
      <c r="A15" s="219" t="s">
        <v>17</v>
      </c>
      <c r="B15" s="311" t="s">
        <v>168</v>
      </c>
      <c r="C15" s="311"/>
      <c r="D15" s="311" t="s">
        <v>168</v>
      </c>
      <c r="E15" s="311"/>
      <c r="F15" s="313" t="s">
        <v>168</v>
      </c>
      <c r="G15" s="314"/>
      <c r="I15" s="3"/>
      <c r="J15" s="6"/>
      <c r="K15" s="3"/>
      <c r="L15" s="6"/>
      <c r="N15" s="6"/>
      <c r="P15" s="6"/>
      <c r="R15" s="6"/>
      <c r="T15" s="6"/>
      <c r="V15" s="6"/>
      <c r="X15" s="6"/>
      <c r="Z15" s="3"/>
      <c r="AB15" s="3"/>
    </row>
    <row r="16" spans="1:28" ht="35.1" customHeight="1">
      <c r="A16" s="219" t="s">
        <v>18</v>
      </c>
      <c r="B16" s="311">
        <v>6939.9120000000003</v>
      </c>
      <c r="C16" s="311">
        <v>5963.0529999999999</v>
      </c>
      <c r="D16" s="311">
        <v>8237.6270000000004</v>
      </c>
      <c r="E16" s="311">
        <v>11006.093000000001</v>
      </c>
      <c r="F16" s="312">
        <v>12550</v>
      </c>
      <c r="G16" s="312">
        <v>6129.5429999999997</v>
      </c>
      <c r="I16" s="3"/>
      <c r="J16" s="6"/>
      <c r="K16" s="3"/>
      <c r="L16" s="6"/>
      <c r="N16" s="6"/>
      <c r="P16" s="6"/>
      <c r="R16" s="6"/>
      <c r="T16" s="6"/>
      <c r="V16" s="6"/>
      <c r="X16" s="6"/>
      <c r="Z16" s="3"/>
      <c r="AB16" s="3"/>
    </row>
    <row r="17" spans="1:28" ht="35.1" customHeight="1">
      <c r="A17" s="219" t="s">
        <v>19</v>
      </c>
      <c r="B17" s="311">
        <v>468.63299999999998</v>
      </c>
      <c r="C17" s="311">
        <v>397.1</v>
      </c>
      <c r="D17" s="311">
        <v>591.84</v>
      </c>
      <c r="E17" s="311">
        <v>324.38499999999999</v>
      </c>
      <c r="F17" s="313">
        <v>800</v>
      </c>
      <c r="G17" s="314">
        <v>693.61</v>
      </c>
      <c r="I17" s="3"/>
      <c r="J17" s="6"/>
      <c r="K17" s="3"/>
      <c r="L17" s="6"/>
      <c r="N17" s="6"/>
      <c r="P17" s="6"/>
      <c r="R17" s="6"/>
      <c r="T17" s="6"/>
      <c r="V17" s="6"/>
      <c r="X17" s="6"/>
      <c r="Z17" s="3"/>
      <c r="AB17" s="3"/>
    </row>
    <row r="18" spans="1:28" ht="35.1" customHeight="1">
      <c r="A18" s="219" t="s">
        <v>20</v>
      </c>
      <c r="B18" s="311">
        <v>3479.2379999999998</v>
      </c>
      <c r="C18" s="311">
        <v>4227.1880000000001</v>
      </c>
      <c r="D18" s="311">
        <v>6930</v>
      </c>
      <c r="E18" s="311">
        <v>8535.8880000000008</v>
      </c>
      <c r="F18" s="313">
        <v>11000</v>
      </c>
      <c r="G18" s="314">
        <v>14511.071</v>
      </c>
      <c r="I18" s="3"/>
      <c r="J18" s="6"/>
      <c r="K18" s="3"/>
      <c r="L18" s="6"/>
      <c r="N18" s="6"/>
      <c r="P18" s="6"/>
      <c r="R18" s="6"/>
      <c r="T18" s="6"/>
      <c r="V18" s="6"/>
      <c r="X18" s="6"/>
      <c r="Z18" s="3"/>
      <c r="AB18" s="3"/>
    </row>
    <row r="19" spans="1:28" ht="35.1" customHeight="1">
      <c r="A19" s="219" t="s">
        <v>21</v>
      </c>
      <c r="B19" s="311">
        <v>15842.550999999999</v>
      </c>
      <c r="C19" s="311">
        <v>13786.009</v>
      </c>
      <c r="D19" s="311">
        <v>13085.894</v>
      </c>
      <c r="E19" s="311">
        <v>44368.527999999998</v>
      </c>
      <c r="F19" s="312">
        <v>19000</v>
      </c>
      <c r="G19" s="312">
        <v>20882.506000000001</v>
      </c>
      <c r="I19" s="3"/>
      <c r="J19" s="6"/>
      <c r="K19" s="3"/>
      <c r="L19" s="6"/>
      <c r="N19" s="6"/>
      <c r="P19" s="6"/>
      <c r="R19" s="6"/>
      <c r="T19" s="6"/>
      <c r="V19" s="6"/>
      <c r="X19" s="6"/>
      <c r="Z19" s="3"/>
      <c r="AB19" s="3"/>
    </row>
    <row r="20" spans="1:28" ht="35.1" customHeight="1">
      <c r="A20" s="219" t="s">
        <v>22</v>
      </c>
      <c r="B20" s="311" t="s">
        <v>166</v>
      </c>
      <c r="C20" s="311" t="s">
        <v>166</v>
      </c>
      <c r="D20" s="311" t="s">
        <v>166</v>
      </c>
      <c r="E20" s="311" t="s">
        <v>166</v>
      </c>
      <c r="F20" s="311" t="s">
        <v>166</v>
      </c>
      <c r="G20" s="311" t="s">
        <v>166</v>
      </c>
      <c r="I20" s="3"/>
      <c r="J20" s="6"/>
      <c r="K20" s="3"/>
      <c r="L20" s="6"/>
      <c r="N20" s="6"/>
      <c r="P20" s="6"/>
      <c r="R20" s="6"/>
      <c r="T20" s="6"/>
      <c r="V20" s="6"/>
      <c r="X20" s="6"/>
      <c r="Z20" s="3"/>
      <c r="AB20" s="3"/>
    </row>
    <row r="21" spans="1:28" ht="35.1" customHeight="1">
      <c r="A21" s="219" t="s">
        <v>23</v>
      </c>
      <c r="B21" s="311">
        <v>355.55</v>
      </c>
      <c r="C21" s="311"/>
      <c r="D21" s="311" t="s">
        <v>166</v>
      </c>
      <c r="E21" s="311" t="s">
        <v>166</v>
      </c>
      <c r="F21" s="311" t="s">
        <v>166</v>
      </c>
      <c r="G21" s="311" t="s">
        <v>166</v>
      </c>
      <c r="I21" s="3"/>
      <c r="J21" s="6"/>
      <c r="K21" s="3"/>
      <c r="L21" s="6"/>
      <c r="N21" s="6"/>
      <c r="P21" s="6"/>
      <c r="R21" s="6"/>
      <c r="T21" s="6"/>
      <c r="V21" s="6"/>
      <c r="X21" s="6"/>
      <c r="Z21" s="3"/>
      <c r="AB21" s="3"/>
    </row>
    <row r="22" spans="1:28" ht="35.1" customHeight="1">
      <c r="A22" s="219" t="s">
        <v>106</v>
      </c>
      <c r="B22" s="311" t="s">
        <v>166</v>
      </c>
      <c r="C22" s="311" t="s">
        <v>167</v>
      </c>
      <c r="D22" s="311" t="s">
        <v>166</v>
      </c>
      <c r="E22" s="311" t="s">
        <v>166</v>
      </c>
      <c r="F22" s="311" t="s">
        <v>166</v>
      </c>
      <c r="G22" s="311" t="s">
        <v>166</v>
      </c>
      <c r="I22" s="3"/>
      <c r="J22" s="6"/>
      <c r="K22" s="3"/>
      <c r="L22" s="6"/>
      <c r="N22" s="6"/>
      <c r="P22" s="6"/>
      <c r="R22" s="6"/>
      <c r="T22" s="6"/>
      <c r="V22" s="6"/>
      <c r="X22" s="6"/>
      <c r="Z22" s="3"/>
      <c r="AB22" s="3"/>
    </row>
    <row r="23" spans="1:28" ht="35.1" customHeight="1">
      <c r="A23" s="219" t="s">
        <v>107</v>
      </c>
      <c r="B23" s="311">
        <v>271.03500000000003</v>
      </c>
      <c r="C23" s="311">
        <v>173.215</v>
      </c>
      <c r="D23" s="311">
        <v>240</v>
      </c>
      <c r="E23" s="311">
        <v>1998.08</v>
      </c>
      <c r="F23" s="311">
        <v>350</v>
      </c>
      <c r="G23" s="311">
        <v>369</v>
      </c>
      <c r="I23" s="3"/>
      <c r="J23" s="6"/>
      <c r="K23" s="3"/>
      <c r="L23" s="6"/>
      <c r="N23" s="6"/>
      <c r="P23" s="6"/>
      <c r="R23" s="6"/>
      <c r="T23" s="6"/>
      <c r="V23" s="6"/>
      <c r="X23" s="6"/>
      <c r="Z23" s="3"/>
      <c r="AB23" s="3"/>
    </row>
    <row r="24" spans="1:28" ht="35.1" customHeight="1">
      <c r="A24" s="219" t="s">
        <v>108</v>
      </c>
      <c r="B24" s="311" t="s">
        <v>166</v>
      </c>
      <c r="C24" s="311" t="s">
        <v>166</v>
      </c>
      <c r="D24" s="311" t="s">
        <v>166</v>
      </c>
      <c r="E24" s="311" t="s">
        <v>166</v>
      </c>
      <c r="F24" s="311" t="s">
        <v>166</v>
      </c>
      <c r="G24" s="311" t="s">
        <v>166</v>
      </c>
      <c r="I24" s="3"/>
      <c r="J24" s="6"/>
      <c r="K24" s="3"/>
      <c r="L24" s="6"/>
      <c r="N24" s="6"/>
      <c r="P24" s="6"/>
      <c r="R24" s="6"/>
      <c r="T24" s="6"/>
      <c r="V24" s="6"/>
      <c r="X24" s="6"/>
      <c r="Z24" s="3"/>
      <c r="AB24" s="3"/>
    </row>
    <row r="25" spans="1:28" ht="35.1" customHeight="1">
      <c r="A25" s="219" t="s">
        <v>109</v>
      </c>
      <c r="B25" s="311" t="s">
        <v>166</v>
      </c>
      <c r="C25" s="311" t="s">
        <v>166</v>
      </c>
      <c r="D25" s="311" t="s">
        <v>166</v>
      </c>
      <c r="E25" s="311" t="s">
        <v>166</v>
      </c>
      <c r="F25" s="311" t="s">
        <v>166</v>
      </c>
      <c r="G25" s="311" t="s">
        <v>166</v>
      </c>
      <c r="I25" s="3"/>
      <c r="J25" s="6"/>
      <c r="K25" s="3"/>
      <c r="L25" s="6"/>
      <c r="N25" s="6"/>
      <c r="P25" s="6"/>
      <c r="R25" s="6"/>
      <c r="T25" s="6"/>
      <c r="V25" s="6"/>
      <c r="X25" s="6"/>
      <c r="Z25" s="3"/>
      <c r="AB25" s="3"/>
    </row>
    <row r="26" spans="1:28" ht="35.1" customHeight="1">
      <c r="A26" s="219" t="s">
        <v>110</v>
      </c>
      <c r="B26" s="311" t="s">
        <v>166</v>
      </c>
      <c r="C26" s="311" t="s">
        <v>166</v>
      </c>
      <c r="D26" s="311" t="s">
        <v>166</v>
      </c>
      <c r="E26" s="311" t="s">
        <v>166</v>
      </c>
      <c r="F26" s="311" t="s">
        <v>166</v>
      </c>
      <c r="G26" s="311" t="s">
        <v>166</v>
      </c>
      <c r="I26" s="3"/>
      <c r="J26" s="6"/>
      <c r="K26" s="3"/>
      <c r="L26" s="6"/>
      <c r="N26" s="6"/>
      <c r="P26" s="6"/>
      <c r="R26" s="6"/>
      <c r="T26" s="6"/>
      <c r="V26" s="6"/>
      <c r="X26" s="6"/>
      <c r="Z26" s="3"/>
      <c r="AB26" s="3"/>
    </row>
    <row r="27" spans="1:28" ht="35.1" customHeight="1">
      <c r="A27" s="219" t="s">
        <v>111</v>
      </c>
      <c r="B27" s="311" t="s">
        <v>166</v>
      </c>
      <c r="C27" s="311" t="s">
        <v>166</v>
      </c>
      <c r="D27" s="311" t="s">
        <v>166</v>
      </c>
      <c r="E27" s="311" t="s">
        <v>166</v>
      </c>
      <c r="F27" s="311" t="s">
        <v>166</v>
      </c>
      <c r="G27" s="311" t="s">
        <v>166</v>
      </c>
      <c r="I27" s="3"/>
      <c r="J27" s="6"/>
      <c r="K27" s="3"/>
      <c r="L27" s="6"/>
      <c r="N27" s="6"/>
      <c r="P27" s="6"/>
      <c r="R27" s="6"/>
      <c r="T27" s="6"/>
      <c r="V27" s="6"/>
      <c r="X27" s="6"/>
    </row>
    <row r="28" spans="1:28" ht="35.1" customHeight="1">
      <c r="A28" s="219" t="s">
        <v>112</v>
      </c>
      <c r="B28" s="311">
        <v>4590.5749999999998</v>
      </c>
      <c r="C28" s="311">
        <v>4158.7979999999998</v>
      </c>
      <c r="D28" s="311">
        <v>3718.973</v>
      </c>
      <c r="E28" s="311">
        <v>5489.067</v>
      </c>
      <c r="F28" s="313">
        <v>13585</v>
      </c>
      <c r="G28" s="313">
        <v>5580.3739999999998</v>
      </c>
      <c r="I28" s="3"/>
      <c r="J28" s="3"/>
      <c r="K28" s="3"/>
      <c r="L28" s="3"/>
      <c r="Z28" s="3"/>
      <c r="AB28" s="3"/>
    </row>
    <row r="29" spans="1:28" ht="35.1" customHeight="1">
      <c r="A29" s="219" t="s">
        <v>113</v>
      </c>
      <c r="B29" s="311" t="s">
        <v>166</v>
      </c>
      <c r="C29" s="311" t="s">
        <v>166</v>
      </c>
      <c r="D29" s="311" t="s">
        <v>166</v>
      </c>
      <c r="E29" s="311" t="s">
        <v>166</v>
      </c>
      <c r="F29" s="311" t="s">
        <v>166</v>
      </c>
      <c r="G29" s="311" t="s">
        <v>166</v>
      </c>
      <c r="I29" s="3"/>
      <c r="J29" s="6"/>
      <c r="K29" s="3"/>
      <c r="L29" s="6"/>
      <c r="N29" s="6"/>
      <c r="P29" s="6"/>
      <c r="R29" s="6"/>
      <c r="T29" s="6"/>
      <c r="V29" s="6"/>
      <c r="X29" s="6"/>
      <c r="Z29" s="3"/>
      <c r="AB29" s="3"/>
    </row>
    <row r="30" spans="1:28" ht="35.1" customHeight="1">
      <c r="A30" s="219" t="s">
        <v>114</v>
      </c>
      <c r="B30" s="311" t="s">
        <v>166</v>
      </c>
      <c r="C30" s="311" t="s">
        <v>166</v>
      </c>
      <c r="D30" s="311" t="s">
        <v>166</v>
      </c>
      <c r="E30" s="311" t="s">
        <v>166</v>
      </c>
      <c r="F30" s="311" t="s">
        <v>166</v>
      </c>
      <c r="G30" s="311" t="s">
        <v>166</v>
      </c>
      <c r="I30" s="3"/>
      <c r="J30" s="6"/>
      <c r="K30" s="3"/>
      <c r="L30" s="6"/>
      <c r="N30" s="6"/>
      <c r="P30" s="6"/>
      <c r="R30" s="6"/>
      <c r="T30" s="6"/>
      <c r="V30" s="6"/>
      <c r="X30" s="6"/>
      <c r="Z30" s="3"/>
      <c r="AB30" s="3"/>
    </row>
    <row r="31" spans="1:28" ht="35.1" customHeight="1">
      <c r="A31" s="219" t="s">
        <v>115</v>
      </c>
      <c r="B31" s="311" t="s">
        <v>166</v>
      </c>
      <c r="C31" s="311" t="s">
        <v>166</v>
      </c>
      <c r="D31" s="311" t="s">
        <v>166</v>
      </c>
      <c r="E31" s="311" t="s">
        <v>166</v>
      </c>
      <c r="F31" s="311" t="s">
        <v>166</v>
      </c>
      <c r="G31" s="311" t="s">
        <v>166</v>
      </c>
      <c r="I31" s="3"/>
      <c r="J31" s="6"/>
      <c r="K31" s="3"/>
      <c r="L31" s="6"/>
      <c r="N31" s="6"/>
      <c r="P31" s="6"/>
      <c r="R31" s="6"/>
      <c r="T31" s="6"/>
      <c r="V31" s="6"/>
      <c r="X31" s="6"/>
      <c r="Z31" s="3"/>
      <c r="AB31" s="3"/>
    </row>
    <row r="32" spans="1:28" ht="35.1" customHeight="1">
      <c r="A32" s="219" t="s">
        <v>116</v>
      </c>
      <c r="B32" s="311" t="s">
        <v>166</v>
      </c>
      <c r="C32" s="311" t="s">
        <v>166</v>
      </c>
      <c r="D32" s="311" t="s">
        <v>166</v>
      </c>
      <c r="E32" s="311" t="s">
        <v>166</v>
      </c>
      <c r="F32" s="311" t="s">
        <v>166</v>
      </c>
      <c r="G32" s="311" t="s">
        <v>166</v>
      </c>
      <c r="H32" s="3"/>
      <c r="I32" s="3"/>
      <c r="J32" s="3"/>
      <c r="K32" s="3"/>
      <c r="L32" s="3"/>
      <c r="N32" s="3"/>
      <c r="P32" s="3"/>
      <c r="Q32" s="3"/>
      <c r="R32" s="3"/>
      <c r="S32" s="3"/>
      <c r="T32" s="3"/>
      <c r="V32" s="3"/>
      <c r="W32" s="3"/>
      <c r="X32" s="3"/>
      <c r="Z32" s="3"/>
      <c r="AB32" s="3"/>
    </row>
    <row r="33" spans="1:28" ht="35.1" customHeight="1">
      <c r="A33" s="219" t="s">
        <v>117</v>
      </c>
      <c r="B33" s="311">
        <v>17.707000000000001</v>
      </c>
      <c r="C33" s="311"/>
      <c r="D33" s="311" t="s">
        <v>166</v>
      </c>
      <c r="E33" s="311" t="s">
        <v>166</v>
      </c>
      <c r="F33" s="313">
        <v>362</v>
      </c>
      <c r="G33" s="313">
        <v>249.3</v>
      </c>
      <c r="H33" s="3"/>
      <c r="I33" s="3"/>
      <c r="J33" s="3"/>
      <c r="K33" s="3"/>
      <c r="L33" s="3"/>
    </row>
    <row r="34" spans="1:28" ht="35.1" customHeight="1">
      <c r="A34" s="219" t="s">
        <v>118</v>
      </c>
      <c r="B34" s="311">
        <v>70.085999999999999</v>
      </c>
      <c r="C34" s="311">
        <v>150.79</v>
      </c>
      <c r="D34" s="311">
        <v>1396.35</v>
      </c>
      <c r="E34" s="311">
        <v>1557.5309999999999</v>
      </c>
      <c r="F34" s="314">
        <v>4860.53</v>
      </c>
      <c r="G34" s="314">
        <v>1573.96</v>
      </c>
      <c r="H34" s="3"/>
      <c r="I34" s="3"/>
      <c r="J34" s="6"/>
      <c r="K34" s="3"/>
      <c r="L34" s="6"/>
      <c r="N34" s="6"/>
      <c r="P34" s="6"/>
      <c r="R34" s="6"/>
      <c r="T34" s="6"/>
      <c r="V34" s="6"/>
      <c r="X34" s="6"/>
      <c r="Z34" s="3"/>
      <c r="AB34" s="3"/>
    </row>
    <row r="35" spans="1:28" ht="35.1" customHeight="1">
      <c r="A35" s="219" t="s">
        <v>119</v>
      </c>
      <c r="B35" s="311" t="s">
        <v>166</v>
      </c>
      <c r="C35" s="311" t="s">
        <v>166</v>
      </c>
      <c r="D35" s="311" t="s">
        <v>166</v>
      </c>
      <c r="E35" s="311" t="s">
        <v>166</v>
      </c>
      <c r="F35" s="311" t="s">
        <v>166</v>
      </c>
      <c r="G35" s="311" t="s">
        <v>166</v>
      </c>
      <c r="I35" s="3"/>
      <c r="J35" s="6"/>
      <c r="K35" s="6"/>
      <c r="L35" s="6"/>
      <c r="N35" s="6"/>
      <c r="O35" s="6"/>
      <c r="P35" s="6"/>
      <c r="R35" s="6"/>
      <c r="S35" s="6"/>
      <c r="T35" s="6"/>
      <c r="V35" s="6"/>
      <c r="X35" s="6"/>
      <c r="Z35" s="3"/>
      <c r="AA35" s="3"/>
      <c r="AB35" s="3"/>
    </row>
    <row r="36" spans="1:28" ht="35.1" customHeight="1">
      <c r="A36" s="303" t="s">
        <v>120</v>
      </c>
      <c r="B36" s="311" t="s">
        <v>166</v>
      </c>
      <c r="C36" s="311" t="s">
        <v>166</v>
      </c>
      <c r="D36" s="311" t="s">
        <v>166</v>
      </c>
      <c r="E36" s="311" t="s">
        <v>166</v>
      </c>
      <c r="F36" s="311" t="s">
        <v>166</v>
      </c>
      <c r="G36" s="311" t="s">
        <v>166</v>
      </c>
      <c r="I36" s="3"/>
      <c r="J36" s="3"/>
      <c r="K36" s="3"/>
      <c r="L36" s="3"/>
    </row>
    <row r="37" spans="1:28" ht="35.1" customHeight="1">
      <c r="A37" s="55"/>
      <c r="B37" s="91"/>
      <c r="C37" s="91"/>
      <c r="D37" s="91"/>
      <c r="E37" s="91"/>
      <c r="F37" s="91"/>
      <c r="G37" s="91"/>
      <c r="I37" s="3"/>
      <c r="J37" s="3"/>
      <c r="K37" s="3"/>
      <c r="L37" s="3"/>
    </row>
    <row r="38" spans="1:28" s="159" customFormat="1" ht="20.100000000000001" customHeight="1">
      <c r="A38" s="156" t="s">
        <v>172</v>
      </c>
      <c r="B38" s="146"/>
      <c r="C38" s="146"/>
      <c r="D38" s="146"/>
      <c r="E38" s="146"/>
      <c r="F38" s="146"/>
      <c r="G38" s="157" t="s">
        <v>182</v>
      </c>
      <c r="H38" s="158"/>
      <c r="J38" s="160"/>
      <c r="L38" s="160"/>
      <c r="N38" s="160"/>
      <c r="P38" s="160"/>
      <c r="R38" s="160"/>
      <c r="T38" s="160"/>
      <c r="V38" s="160"/>
      <c r="X38" s="160"/>
      <c r="Z38" s="158"/>
      <c r="AB38" s="158"/>
    </row>
    <row r="39" spans="1:28" s="159" customFormat="1" ht="20.100000000000001" customHeight="1">
      <c r="A39" s="156" t="s">
        <v>173</v>
      </c>
      <c r="B39" s="146"/>
      <c r="C39" s="146"/>
      <c r="D39" s="146"/>
      <c r="E39" s="146"/>
      <c r="F39" s="146"/>
      <c r="G39" s="117"/>
      <c r="J39" s="160"/>
      <c r="L39" s="160"/>
      <c r="N39" s="160"/>
      <c r="P39" s="160"/>
      <c r="R39" s="160"/>
      <c r="T39" s="160"/>
      <c r="V39" s="160"/>
      <c r="X39" s="160"/>
      <c r="Z39" s="158"/>
      <c r="AB39" s="158"/>
    </row>
    <row r="40" spans="1:28" ht="20.100000000000001" customHeight="1">
      <c r="A40" s="97"/>
      <c r="B40" s="14"/>
      <c r="C40" s="14"/>
      <c r="D40" s="14"/>
      <c r="E40" s="14"/>
      <c r="F40" s="14"/>
      <c r="G40" s="14"/>
    </row>
    <row r="41" spans="1:28" ht="20.100000000000001" customHeight="1">
      <c r="A41" s="97"/>
      <c r="B41" s="14"/>
      <c r="C41" s="14"/>
      <c r="D41" s="14"/>
      <c r="E41" s="14"/>
      <c r="F41" s="14"/>
      <c r="G41" s="14"/>
    </row>
    <row r="42" spans="1:28" ht="20.100000000000001" customHeight="1">
      <c r="A42" s="97"/>
      <c r="B42" s="14"/>
      <c r="C42" s="14"/>
      <c r="D42" s="14"/>
      <c r="E42" s="14"/>
      <c r="F42" s="14"/>
      <c r="G42" s="14"/>
    </row>
    <row r="43" spans="1:28" ht="20.100000000000001" customHeight="1">
      <c r="A43" s="97"/>
      <c r="B43" s="14"/>
      <c r="C43" s="14"/>
      <c r="D43" s="14"/>
      <c r="E43" s="14"/>
      <c r="F43" s="14"/>
      <c r="G43" s="14"/>
    </row>
    <row r="44" spans="1:28" ht="20.100000000000001" customHeight="1">
      <c r="A44" s="97"/>
      <c r="B44" s="14"/>
      <c r="C44" s="14"/>
      <c r="D44" s="14"/>
      <c r="E44" s="14"/>
      <c r="F44" s="14"/>
      <c r="G44" s="14"/>
    </row>
    <row r="45" spans="1:28" ht="20.100000000000001" customHeight="1">
      <c r="A45" s="97"/>
      <c r="B45" s="14"/>
      <c r="C45" s="14"/>
      <c r="D45" s="14"/>
      <c r="E45" s="14"/>
      <c r="F45" s="14"/>
      <c r="G45" s="14"/>
    </row>
    <row r="46" spans="1:28" ht="20.100000000000001" customHeight="1">
      <c r="A46" s="97"/>
      <c r="B46" s="14"/>
      <c r="C46" s="14"/>
      <c r="D46" s="14"/>
      <c r="E46" s="14"/>
      <c r="F46" s="14"/>
      <c r="G46" s="14"/>
    </row>
    <row r="47" spans="1:28" ht="20.100000000000001" customHeight="1">
      <c r="A47" s="97"/>
      <c r="B47" s="14"/>
      <c r="C47" s="14"/>
      <c r="D47" s="14"/>
      <c r="E47" s="14"/>
      <c r="F47" s="14"/>
      <c r="G47" s="14"/>
    </row>
    <row r="48" spans="1:28" ht="20.100000000000001" customHeight="1">
      <c r="A48" s="97"/>
      <c r="B48" s="14"/>
      <c r="C48" s="14"/>
      <c r="D48" s="14"/>
      <c r="E48" s="14"/>
      <c r="F48" s="14"/>
      <c r="G48" s="14"/>
    </row>
    <row r="49" spans="1:45" ht="20.100000000000001" customHeight="1">
      <c r="A49" s="97"/>
      <c r="B49" s="14"/>
      <c r="C49" s="14"/>
      <c r="D49" s="14"/>
      <c r="E49" s="14"/>
      <c r="F49" s="14"/>
      <c r="G49" s="14"/>
    </row>
    <row r="50" spans="1:45" ht="20.100000000000001" customHeight="1">
      <c r="A50" s="97"/>
      <c r="B50" s="14"/>
      <c r="C50" s="14"/>
      <c r="D50" s="14"/>
      <c r="E50" s="14"/>
      <c r="F50" s="14"/>
      <c r="G50" s="14"/>
    </row>
    <row r="51" spans="1:45" ht="20.100000000000001" customHeight="1">
      <c r="A51" s="412">
        <v>144</v>
      </c>
      <c r="B51" s="412"/>
      <c r="C51" s="412"/>
      <c r="D51" s="412"/>
      <c r="E51" s="412"/>
      <c r="F51" s="412"/>
      <c r="G51" s="412"/>
      <c r="AS51" s="2" t="s">
        <v>12</v>
      </c>
    </row>
    <row r="52" spans="1:45" ht="18">
      <c r="A52" s="97"/>
      <c r="B52" s="14"/>
      <c r="C52" s="14"/>
      <c r="D52" s="14"/>
      <c r="E52" s="14"/>
      <c r="F52" s="14"/>
      <c r="G52" s="14"/>
    </row>
    <row r="53" spans="1:45" ht="18">
      <c r="A53" s="97"/>
      <c r="B53" s="14"/>
      <c r="C53" s="14"/>
      <c r="D53" s="14"/>
      <c r="E53" s="14"/>
      <c r="F53" s="14"/>
      <c r="G53" s="14"/>
    </row>
    <row r="54" spans="1:45" ht="18">
      <c r="A54" s="97"/>
      <c r="B54" s="14"/>
      <c r="C54" s="14"/>
      <c r="D54" s="14"/>
      <c r="E54" s="14"/>
      <c r="F54" s="14"/>
      <c r="G54" s="14"/>
    </row>
    <row r="55" spans="1:45" ht="18">
      <c r="A55" s="97"/>
      <c r="B55" s="14"/>
      <c r="C55" s="14"/>
      <c r="D55" s="14"/>
      <c r="E55" s="14"/>
      <c r="F55" s="14"/>
      <c r="G55" s="14"/>
    </row>
    <row r="56" spans="1:45" ht="18">
      <c r="A56" s="97"/>
      <c r="B56" s="10"/>
      <c r="C56" s="10"/>
      <c r="D56" s="10"/>
      <c r="E56" s="10"/>
      <c r="F56" s="14"/>
      <c r="G56" s="14"/>
    </row>
    <row r="57" spans="1:45" ht="18">
      <c r="A57" s="97"/>
      <c r="B57" s="12"/>
      <c r="C57" s="12"/>
      <c r="D57" s="13"/>
      <c r="E57" s="12"/>
      <c r="F57" s="14"/>
      <c r="G57" s="14"/>
    </row>
    <row r="58" spans="1:45" ht="18">
      <c r="A58" s="97"/>
      <c r="B58" s="14"/>
      <c r="C58" s="14"/>
      <c r="D58" s="14"/>
      <c r="E58" s="14"/>
      <c r="F58" s="14"/>
      <c r="G58" s="14"/>
    </row>
    <row r="59" spans="1:45" ht="18">
      <c r="A59" s="97"/>
      <c r="B59" s="14"/>
      <c r="C59" s="14"/>
      <c r="D59" s="14"/>
      <c r="E59" s="14"/>
      <c r="F59" s="14"/>
      <c r="G59" s="14"/>
    </row>
    <row r="60" spans="1:45" ht="18">
      <c r="A60" s="97"/>
      <c r="B60" s="14"/>
      <c r="C60" s="14"/>
      <c r="D60" s="14"/>
      <c r="E60" s="14"/>
      <c r="F60" s="14"/>
      <c r="G60" s="14"/>
    </row>
    <row r="61" spans="1:45" ht="18">
      <c r="A61" s="97"/>
      <c r="B61" s="12"/>
      <c r="C61" s="12"/>
      <c r="D61" s="12"/>
      <c r="E61" s="12"/>
      <c r="F61" s="14"/>
      <c r="G61" s="14"/>
    </row>
    <row r="62" spans="1:45" ht="18">
      <c r="A62" s="97"/>
      <c r="B62" s="14"/>
      <c r="C62" s="14"/>
      <c r="D62" s="14"/>
      <c r="E62" s="14"/>
      <c r="F62" s="14"/>
      <c r="G62" s="14"/>
    </row>
    <row r="63" spans="1:45" ht="18">
      <c r="A63" s="97"/>
      <c r="B63" s="14"/>
      <c r="C63" s="14"/>
      <c r="D63" s="14"/>
      <c r="E63" s="14"/>
      <c r="F63" s="14"/>
      <c r="G63" s="14"/>
    </row>
    <row r="64" spans="1:45" ht="18">
      <c r="A64" s="97"/>
      <c r="B64" s="9"/>
      <c r="C64" s="9"/>
      <c r="D64" s="9"/>
      <c r="E64" s="9"/>
      <c r="F64" s="9"/>
      <c r="G64" s="9"/>
    </row>
    <row r="65" spans="1:7" ht="18">
      <c r="A65" s="97"/>
      <c r="B65" s="9"/>
      <c r="C65" s="9"/>
      <c r="D65" s="9"/>
      <c r="E65" s="9"/>
      <c r="F65" s="9"/>
      <c r="G65" s="9"/>
    </row>
    <row r="66" spans="1:7" ht="18">
      <c r="A66" s="97"/>
      <c r="B66" s="15"/>
      <c r="C66" s="15"/>
      <c r="D66" s="15"/>
      <c r="E66" s="15"/>
      <c r="F66" s="15"/>
      <c r="G66" s="15"/>
    </row>
    <row r="67" spans="1:7" ht="18">
      <c r="A67" s="98"/>
      <c r="B67" s="9"/>
      <c r="C67" s="9"/>
      <c r="D67" s="9"/>
      <c r="E67" s="9"/>
      <c r="F67" s="9"/>
      <c r="G67" s="9"/>
    </row>
    <row r="68" spans="1:7" ht="18">
      <c r="A68" s="99"/>
      <c r="B68" s="9"/>
      <c r="C68" s="9"/>
      <c r="D68" s="9"/>
      <c r="E68" s="9"/>
      <c r="F68" s="9"/>
      <c r="G68" s="9"/>
    </row>
    <row r="69" spans="1:7">
      <c r="B69" s="3"/>
    </row>
    <row r="70" spans="1:7">
      <c r="B70" s="3"/>
    </row>
    <row r="71" spans="1:7">
      <c r="B71" s="3"/>
    </row>
    <row r="72" spans="1:7">
      <c r="B72" s="3"/>
    </row>
    <row r="73" spans="1:7">
      <c r="B73" s="3"/>
    </row>
    <row r="74" spans="1:7">
      <c r="B74" s="3"/>
    </row>
    <row r="75" spans="1:7">
      <c r="B75" s="3"/>
    </row>
    <row r="76" spans="1:7">
      <c r="B76" s="3"/>
    </row>
    <row r="77" spans="1:7">
      <c r="B77" s="3"/>
    </row>
    <row r="78" spans="1:7">
      <c r="B78" s="3"/>
    </row>
    <row r="80" spans="1:7">
      <c r="B80" s="3"/>
    </row>
    <row r="81" spans="1:2">
      <c r="B81" s="3"/>
    </row>
    <row r="82" spans="1:2">
      <c r="B82" s="3"/>
    </row>
    <row r="83" spans="1:2">
      <c r="B83" s="3"/>
    </row>
    <row r="84" spans="1:2">
      <c r="B84" s="3"/>
    </row>
    <row r="86" spans="1:2">
      <c r="B86" s="3"/>
    </row>
    <row r="87" spans="1:2">
      <c r="B87" s="3"/>
    </row>
    <row r="88" spans="1:2">
      <c r="B88" s="3"/>
    </row>
    <row r="90" spans="1:2">
      <c r="B90" s="3"/>
    </row>
    <row r="91" spans="1:2">
      <c r="A91" s="3"/>
      <c r="B91" s="3"/>
    </row>
    <row r="92" spans="1:2">
      <c r="A92" s="6"/>
      <c r="B92" s="6"/>
    </row>
    <row r="95" spans="1:2">
      <c r="B95" s="3"/>
    </row>
    <row r="96" spans="1:2">
      <c r="B96" s="3"/>
    </row>
    <row r="97" spans="2:2">
      <c r="B97" s="3"/>
    </row>
  </sheetData>
  <mergeCells count="8">
    <mergeCell ref="A51:G51"/>
    <mergeCell ref="F1:G1"/>
    <mergeCell ref="F6:G6"/>
    <mergeCell ref="F7:G7"/>
    <mergeCell ref="A3:G3"/>
    <mergeCell ref="B7:C7"/>
    <mergeCell ref="D7:E7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83"/>
  <sheetViews>
    <sheetView showGridLines="0" view="pageBreakPreview" topLeftCell="A34" zoomScale="60" zoomScaleNormal="25" workbookViewId="0">
      <selection activeCell="A42" sqref="A42:XFD46"/>
    </sheetView>
  </sheetViews>
  <sheetFormatPr defaultColWidth="9.625" defaultRowHeight="12.75"/>
  <cols>
    <col min="1" max="1" width="45.625" style="17" customWidth="1"/>
    <col min="2" max="7" width="16.625" style="17" customWidth="1"/>
    <col min="8" max="8" width="6.75" style="17" customWidth="1"/>
    <col min="9" max="9" width="30.62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F1" s="414"/>
      <c r="G1" s="414"/>
    </row>
    <row r="2" spans="1:29" ht="20.100000000000001" customHeight="1">
      <c r="A2" s="412"/>
      <c r="B2" s="412"/>
      <c r="C2" s="412"/>
      <c r="D2" s="412"/>
      <c r="E2" s="412"/>
      <c r="F2" s="412"/>
      <c r="G2" s="412"/>
    </row>
    <row r="3" spans="1:29" s="243" customFormat="1" ht="24.95" customHeight="1">
      <c r="A3" s="407" t="s">
        <v>190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243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9" ht="20.100000000000001" customHeight="1">
      <c r="A5" s="29"/>
      <c r="F5" s="414"/>
      <c r="G5" s="414"/>
    </row>
    <row r="6" spans="1:29" ht="20.100000000000001" customHeight="1">
      <c r="A6" s="29"/>
      <c r="G6" s="178" t="s">
        <v>1</v>
      </c>
      <c r="H6" s="115"/>
      <c r="I6" s="119"/>
    </row>
    <row r="7" spans="1:29" s="117" customFormat="1" ht="24.95" customHeight="1">
      <c r="A7" s="229"/>
      <c r="B7" s="408" t="s">
        <v>159</v>
      </c>
      <c r="C7" s="409"/>
      <c r="D7" s="408" t="s">
        <v>160</v>
      </c>
      <c r="E7" s="409"/>
      <c r="F7" s="408" t="s">
        <v>161</v>
      </c>
      <c r="G7" s="410"/>
      <c r="H7" s="360"/>
    </row>
    <row r="8" spans="1:29" ht="24.95" customHeight="1">
      <c r="A8" s="30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H8" s="78"/>
    </row>
    <row r="9" spans="1:29" ht="24.95" customHeight="1">
      <c r="A9" s="47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H9" s="78"/>
    </row>
    <row r="10" spans="1:29" ht="20.100000000000001" customHeight="1">
      <c r="A10" s="86"/>
      <c r="B10" s="420"/>
      <c r="C10" s="420"/>
      <c r="D10" s="420"/>
      <c r="E10" s="420"/>
      <c r="F10" s="419"/>
      <c r="G10" s="419"/>
      <c r="H10" s="78"/>
    </row>
    <row r="11" spans="1:29" s="117" customFormat="1" ht="35.1" customHeight="1">
      <c r="A11" s="323" t="s">
        <v>11</v>
      </c>
      <c r="B11" s="405">
        <v>12000</v>
      </c>
      <c r="C11" s="405">
        <v>9838.2649999999994</v>
      </c>
      <c r="D11" s="405">
        <v>8620.6110000000008</v>
      </c>
      <c r="E11" s="405">
        <v>13711.16</v>
      </c>
      <c r="F11" s="405">
        <v>12000</v>
      </c>
      <c r="G11" s="405">
        <v>15534.382</v>
      </c>
      <c r="H11" s="233"/>
      <c r="J11" s="205"/>
      <c r="K11" s="206"/>
      <c r="L11" s="205"/>
      <c r="M11" s="206"/>
      <c r="O11" s="206"/>
      <c r="Q11" s="206"/>
      <c r="S11" s="206"/>
      <c r="U11" s="206"/>
      <c r="W11" s="206"/>
      <c r="Y11" s="206"/>
      <c r="AA11" s="205"/>
      <c r="AC11" s="205"/>
    </row>
    <row r="12" spans="1:29" s="117" customFormat="1" ht="35.1" customHeight="1">
      <c r="A12" s="323" t="s">
        <v>165</v>
      </c>
      <c r="B12" s="405">
        <v>6167</v>
      </c>
      <c r="C12" s="405">
        <v>3017.56</v>
      </c>
      <c r="D12" s="405">
        <v>4476.24</v>
      </c>
      <c r="E12" s="405">
        <v>1687.06</v>
      </c>
      <c r="F12" s="405">
        <v>4500</v>
      </c>
      <c r="G12" s="405">
        <v>1470.5309999999999</v>
      </c>
      <c r="H12" s="205"/>
      <c r="J12" s="205"/>
      <c r="K12" s="206"/>
      <c r="L12" s="205"/>
      <c r="M12" s="206"/>
      <c r="O12" s="206"/>
      <c r="Q12" s="206"/>
      <c r="S12" s="206"/>
      <c r="U12" s="206"/>
      <c r="W12" s="206"/>
      <c r="Y12" s="206"/>
      <c r="AA12" s="205"/>
      <c r="AC12" s="205"/>
    </row>
    <row r="13" spans="1:29" s="117" customFormat="1" ht="35.1" customHeight="1">
      <c r="A13" s="240" t="s">
        <v>15</v>
      </c>
      <c r="B13" s="385">
        <v>954</v>
      </c>
      <c r="C13" s="385">
        <v>284.11500000000001</v>
      </c>
      <c r="D13" s="385">
        <v>966.24</v>
      </c>
      <c r="E13" s="385">
        <v>367.935</v>
      </c>
      <c r="F13" s="385">
        <v>900</v>
      </c>
      <c r="G13" s="385">
        <v>589</v>
      </c>
      <c r="H13" s="205"/>
      <c r="J13" s="205"/>
      <c r="K13" s="206"/>
      <c r="L13" s="205"/>
      <c r="M13" s="206"/>
      <c r="O13" s="206"/>
      <c r="Q13" s="206"/>
      <c r="S13" s="206"/>
      <c r="U13" s="206"/>
      <c r="W13" s="206"/>
      <c r="Y13" s="206"/>
      <c r="AA13" s="205"/>
      <c r="AC13" s="205"/>
    </row>
    <row r="14" spans="1:29" s="117" customFormat="1" ht="35.1" customHeight="1">
      <c r="A14" s="230" t="s">
        <v>16</v>
      </c>
      <c r="B14" s="324" t="s">
        <v>166</v>
      </c>
      <c r="C14" s="324" t="s">
        <v>166</v>
      </c>
      <c r="D14" s="324" t="s">
        <v>166</v>
      </c>
      <c r="E14" s="324" t="s">
        <v>166</v>
      </c>
      <c r="F14" s="324" t="s">
        <v>166</v>
      </c>
      <c r="G14" s="324" t="s">
        <v>166</v>
      </c>
      <c r="H14" s="205"/>
      <c r="J14" s="205"/>
      <c r="K14" s="206"/>
      <c r="L14" s="205"/>
      <c r="M14" s="206"/>
      <c r="O14" s="206"/>
      <c r="Q14" s="206"/>
      <c r="S14" s="206"/>
      <c r="U14" s="206"/>
      <c r="W14" s="206"/>
      <c r="Y14" s="206"/>
      <c r="AA14" s="205"/>
      <c r="AC14" s="205"/>
    </row>
    <row r="15" spans="1:29" s="117" customFormat="1" ht="35.1" customHeight="1">
      <c r="A15" s="230" t="s">
        <v>17</v>
      </c>
      <c r="B15" s="322">
        <v>174.386</v>
      </c>
      <c r="C15" s="322">
        <v>41.113</v>
      </c>
      <c r="D15" s="322">
        <v>125.55800000000001</v>
      </c>
      <c r="E15" s="322">
        <v>30.001000000000001</v>
      </c>
      <c r="F15" s="317">
        <v>2500</v>
      </c>
      <c r="G15" s="317">
        <v>473.95699999999999</v>
      </c>
      <c r="H15" s="205"/>
      <c r="J15" s="205"/>
      <c r="K15" s="206"/>
      <c r="L15" s="205"/>
      <c r="M15" s="206"/>
      <c r="O15" s="206"/>
      <c r="Q15" s="206"/>
      <c r="S15" s="206"/>
      <c r="U15" s="206"/>
      <c r="W15" s="206"/>
      <c r="Y15" s="206"/>
      <c r="AA15" s="205"/>
      <c r="AC15" s="205"/>
    </row>
    <row r="16" spans="1:29" s="117" customFormat="1" ht="35.1" customHeight="1">
      <c r="A16" s="230" t="s">
        <v>18</v>
      </c>
      <c r="B16" s="322">
        <v>13485</v>
      </c>
      <c r="C16" s="322">
        <v>5025.6710000000003</v>
      </c>
      <c r="D16" s="322">
        <v>10709.2</v>
      </c>
      <c r="E16" s="322">
        <v>5485.8639999999996</v>
      </c>
      <c r="F16" s="317">
        <v>10000</v>
      </c>
      <c r="G16" s="317">
        <v>8839.44</v>
      </c>
      <c r="H16" s="205"/>
      <c r="J16" s="205"/>
      <c r="K16" s="206"/>
      <c r="L16" s="205"/>
      <c r="M16" s="206"/>
      <c r="O16" s="206"/>
      <c r="Q16" s="206"/>
      <c r="S16" s="206"/>
      <c r="U16" s="206"/>
      <c r="W16" s="206"/>
      <c r="Y16" s="206"/>
      <c r="AA16" s="205"/>
      <c r="AC16" s="205"/>
    </row>
    <row r="17" spans="1:29" s="117" customFormat="1" ht="35.1" customHeight="1">
      <c r="A17" s="230" t="s">
        <v>19</v>
      </c>
      <c r="B17" s="322">
        <v>1050</v>
      </c>
      <c r="C17" s="322">
        <v>723.78</v>
      </c>
      <c r="D17" s="322">
        <v>1602.72</v>
      </c>
      <c r="E17" s="322">
        <v>584.822</v>
      </c>
      <c r="F17" s="317">
        <v>1450</v>
      </c>
      <c r="G17" s="317">
        <v>703.21699999999998</v>
      </c>
      <c r="H17" s="205"/>
      <c r="J17" s="205"/>
      <c r="K17" s="206"/>
      <c r="L17" s="205"/>
      <c r="M17" s="206"/>
      <c r="O17" s="206"/>
      <c r="Q17" s="206"/>
      <c r="S17" s="206"/>
      <c r="U17" s="206"/>
      <c r="W17" s="206"/>
      <c r="Y17" s="206"/>
      <c r="AA17" s="205"/>
      <c r="AC17" s="205"/>
    </row>
    <row r="18" spans="1:29" s="117" customFormat="1" ht="35.1" customHeight="1">
      <c r="A18" s="230" t="s">
        <v>20</v>
      </c>
      <c r="B18" s="322">
        <v>17000</v>
      </c>
      <c r="C18" s="322">
        <v>9042.8529999999992</v>
      </c>
      <c r="D18" s="322">
        <v>13224.924000000001</v>
      </c>
      <c r="E18" s="322">
        <v>7244.6270000000004</v>
      </c>
      <c r="F18" s="317">
        <v>13000</v>
      </c>
      <c r="G18" s="317">
        <v>7634.44</v>
      </c>
      <c r="H18" s="205"/>
      <c r="J18" s="205"/>
      <c r="K18" s="206"/>
      <c r="L18" s="205"/>
      <c r="M18" s="206"/>
      <c r="O18" s="206"/>
      <c r="Q18" s="206"/>
      <c r="S18" s="206"/>
      <c r="U18" s="206"/>
      <c r="W18" s="206"/>
      <c r="Y18" s="206"/>
      <c r="AA18" s="205"/>
      <c r="AC18" s="205"/>
    </row>
    <row r="19" spans="1:29" s="117" customFormat="1" ht="35.1" customHeight="1">
      <c r="A19" s="230" t="s">
        <v>21</v>
      </c>
      <c r="B19" s="322">
        <v>300</v>
      </c>
      <c r="C19" s="322">
        <v>92.682000000000002</v>
      </c>
      <c r="D19" s="322">
        <v>3216</v>
      </c>
      <c r="E19" s="322">
        <v>70.125</v>
      </c>
      <c r="F19" s="317">
        <v>3000</v>
      </c>
      <c r="G19" s="317">
        <v>592.34299999999996</v>
      </c>
      <c r="H19" s="205"/>
      <c r="J19" s="205"/>
      <c r="K19" s="206"/>
      <c r="L19" s="205"/>
      <c r="M19" s="206"/>
      <c r="O19" s="206"/>
      <c r="Q19" s="206"/>
      <c r="S19" s="206"/>
      <c r="U19" s="206"/>
      <c r="W19" s="206"/>
      <c r="Y19" s="206"/>
      <c r="AA19" s="205"/>
      <c r="AC19" s="205"/>
    </row>
    <row r="20" spans="1:29" s="117" customFormat="1" ht="35.1" customHeight="1">
      <c r="A20" s="230" t="s">
        <v>22</v>
      </c>
      <c r="B20" s="322">
        <v>213</v>
      </c>
      <c r="C20" s="322">
        <v>122.124</v>
      </c>
      <c r="D20" s="322">
        <v>153.36000000000001</v>
      </c>
      <c r="E20" s="322">
        <v>51.206000000000003</v>
      </c>
      <c r="F20" s="317">
        <v>200</v>
      </c>
      <c r="G20" s="317">
        <v>117.25</v>
      </c>
      <c r="H20" s="205"/>
      <c r="J20" s="205"/>
      <c r="K20" s="206"/>
      <c r="L20" s="205"/>
      <c r="M20" s="206"/>
      <c r="O20" s="206"/>
      <c r="Q20" s="206"/>
      <c r="S20" s="206"/>
      <c r="U20" s="206"/>
      <c r="W20" s="206"/>
      <c r="Y20" s="206"/>
      <c r="AA20" s="205"/>
      <c r="AC20" s="205"/>
    </row>
    <row r="21" spans="1:29" s="117" customFormat="1" ht="35.1" customHeight="1">
      <c r="A21" s="230" t="s">
        <v>23</v>
      </c>
      <c r="B21" s="324" t="s">
        <v>166</v>
      </c>
      <c r="C21" s="324" t="s">
        <v>166</v>
      </c>
      <c r="D21" s="324" t="s">
        <v>166</v>
      </c>
      <c r="E21" s="324" t="s">
        <v>166</v>
      </c>
      <c r="F21" s="324" t="s">
        <v>166</v>
      </c>
      <c r="G21" s="324" t="s">
        <v>166</v>
      </c>
      <c r="H21" s="205"/>
      <c r="J21" s="205"/>
      <c r="K21" s="206"/>
      <c r="L21" s="205"/>
      <c r="M21" s="206"/>
      <c r="O21" s="206"/>
      <c r="Q21" s="206"/>
      <c r="S21" s="206"/>
      <c r="U21" s="206"/>
      <c r="W21" s="206"/>
      <c r="Y21" s="206"/>
      <c r="AA21" s="205"/>
      <c r="AC21" s="205"/>
    </row>
    <row r="22" spans="1:29" s="117" customFormat="1" ht="35.1" customHeight="1">
      <c r="A22" s="230" t="s">
        <v>106</v>
      </c>
      <c r="B22" s="322">
        <v>2198.636</v>
      </c>
      <c r="C22" s="322">
        <v>891.23500000000001</v>
      </c>
      <c r="D22" s="322">
        <v>1583.018</v>
      </c>
      <c r="E22" s="322">
        <v>1066.92</v>
      </c>
      <c r="F22" s="317">
        <v>1000</v>
      </c>
      <c r="G22" s="317">
        <v>890.86699999999996</v>
      </c>
      <c r="H22" s="205"/>
      <c r="J22" s="205"/>
      <c r="K22" s="206"/>
      <c r="L22" s="205"/>
      <c r="M22" s="206"/>
      <c r="O22" s="206"/>
      <c r="Q22" s="206"/>
      <c r="S22" s="206"/>
      <c r="U22" s="206"/>
      <c r="W22" s="206"/>
      <c r="Y22" s="206"/>
      <c r="AA22" s="205"/>
      <c r="AC22" s="205"/>
    </row>
    <row r="23" spans="1:29" s="117" customFormat="1" ht="35.1" customHeight="1">
      <c r="A23" s="230" t="s">
        <v>107</v>
      </c>
      <c r="B23" s="322">
        <v>370</v>
      </c>
      <c r="C23" s="322">
        <v>270.53500000000003</v>
      </c>
      <c r="D23" s="322">
        <v>266.39999999999998</v>
      </c>
      <c r="E23" s="322">
        <v>99.727999999999994</v>
      </c>
      <c r="F23" s="322">
        <v>260</v>
      </c>
      <c r="G23" s="322">
        <v>190.66800000000001</v>
      </c>
      <c r="H23" s="205"/>
      <c r="J23" s="205"/>
      <c r="K23" s="206"/>
      <c r="L23" s="205"/>
      <c r="M23" s="206"/>
      <c r="O23" s="206"/>
      <c r="Q23" s="206"/>
      <c r="S23" s="206"/>
      <c r="U23" s="206"/>
      <c r="W23" s="206"/>
      <c r="Y23" s="206"/>
      <c r="AA23" s="205"/>
      <c r="AC23" s="205"/>
    </row>
    <row r="24" spans="1:29" s="117" customFormat="1" ht="35.1" customHeight="1">
      <c r="A24" s="230" t="s">
        <v>108</v>
      </c>
      <c r="B24" s="322">
        <v>4391.8789999999999</v>
      </c>
      <c r="C24" s="322">
        <v>3289.6979999999999</v>
      </c>
      <c r="D24" s="322">
        <v>3149.9609999999998</v>
      </c>
      <c r="E24" s="322">
        <v>1523.769</v>
      </c>
      <c r="F24" s="322">
        <v>3500</v>
      </c>
      <c r="G24" s="322">
        <v>1629.3879999999999</v>
      </c>
      <c r="H24" s="205"/>
      <c r="J24" s="205"/>
      <c r="K24" s="206"/>
      <c r="L24" s="205"/>
      <c r="M24" s="206"/>
      <c r="O24" s="206"/>
      <c r="Q24" s="206"/>
      <c r="S24" s="206"/>
      <c r="U24" s="206"/>
      <c r="W24" s="206"/>
      <c r="Y24" s="206"/>
      <c r="AA24" s="205"/>
      <c r="AC24" s="205"/>
    </row>
    <row r="25" spans="1:29" s="117" customFormat="1" ht="35.1" customHeight="1">
      <c r="A25" s="230" t="s">
        <v>109</v>
      </c>
      <c r="B25" s="322">
        <v>5</v>
      </c>
      <c r="C25" s="322"/>
      <c r="D25" s="322">
        <v>130</v>
      </c>
      <c r="E25" s="324" t="s">
        <v>166</v>
      </c>
      <c r="F25" s="322">
        <v>350</v>
      </c>
      <c r="G25" s="322">
        <v>81.944999999999993</v>
      </c>
      <c r="J25" s="205"/>
      <c r="K25" s="206"/>
      <c r="L25" s="205"/>
      <c r="M25" s="206"/>
      <c r="O25" s="206"/>
      <c r="Q25" s="206"/>
      <c r="S25" s="206"/>
      <c r="U25" s="206"/>
      <c r="W25" s="206"/>
      <c r="Y25" s="206"/>
      <c r="AA25" s="205"/>
      <c r="AC25" s="205"/>
    </row>
    <row r="26" spans="1:29" s="117" customFormat="1" ht="35.1" customHeight="1">
      <c r="A26" s="230" t="s">
        <v>110</v>
      </c>
      <c r="B26" s="322">
        <v>47.241</v>
      </c>
      <c r="C26" s="322">
        <v>20.71</v>
      </c>
      <c r="D26" s="322">
        <v>26.710999999999999</v>
      </c>
      <c r="E26" s="322">
        <v>10.946999999999999</v>
      </c>
      <c r="F26" s="322">
        <v>16</v>
      </c>
      <c r="G26" s="322">
        <v>16</v>
      </c>
      <c r="H26" s="205"/>
      <c r="J26" s="205"/>
      <c r="K26" s="206"/>
      <c r="L26" s="205"/>
      <c r="M26" s="206"/>
      <c r="O26" s="206"/>
      <c r="Q26" s="206"/>
      <c r="S26" s="206"/>
      <c r="U26" s="206"/>
      <c r="W26" s="206"/>
      <c r="Y26" s="206"/>
      <c r="AA26" s="205"/>
      <c r="AC26" s="205"/>
    </row>
    <row r="27" spans="1:29" s="117" customFormat="1" ht="35.1" customHeight="1">
      <c r="A27" s="230" t="s">
        <v>111</v>
      </c>
      <c r="B27" s="324" t="s">
        <v>166</v>
      </c>
      <c r="C27" s="324" t="s">
        <v>166</v>
      </c>
      <c r="D27" s="324" t="s">
        <v>166</v>
      </c>
      <c r="E27" s="324" t="s">
        <v>166</v>
      </c>
      <c r="F27" s="322">
        <v>7000</v>
      </c>
      <c r="G27" s="324" t="s">
        <v>166</v>
      </c>
      <c r="H27" s="205"/>
      <c r="J27" s="205"/>
      <c r="K27" s="206"/>
      <c r="L27" s="205"/>
      <c r="M27" s="206"/>
      <c r="O27" s="206"/>
      <c r="Q27" s="206"/>
      <c r="S27" s="206"/>
      <c r="U27" s="206"/>
      <c r="W27" s="206"/>
      <c r="Y27" s="206"/>
    </row>
    <row r="28" spans="1:29" s="117" customFormat="1" ht="35.1" customHeight="1">
      <c r="A28" s="230" t="s">
        <v>112</v>
      </c>
      <c r="B28" s="322">
        <v>10056</v>
      </c>
      <c r="C28" s="322">
        <v>8278.3130000000001</v>
      </c>
      <c r="D28" s="322">
        <v>20475.097000000002</v>
      </c>
      <c r="E28" s="322">
        <v>9720.3970000000008</v>
      </c>
      <c r="F28" s="322">
        <v>16500</v>
      </c>
      <c r="G28" s="324" t="s">
        <v>166</v>
      </c>
      <c r="H28" s="205"/>
      <c r="J28" s="205"/>
      <c r="K28" s="205"/>
      <c r="L28" s="205"/>
      <c r="M28" s="205"/>
      <c r="AA28" s="205"/>
      <c r="AC28" s="205"/>
    </row>
    <row r="29" spans="1:29" s="117" customFormat="1" ht="35.1" customHeight="1">
      <c r="A29" s="230" t="s">
        <v>113</v>
      </c>
      <c r="B29" s="322">
        <v>245</v>
      </c>
      <c r="C29" s="324" t="s">
        <v>166</v>
      </c>
      <c r="D29" s="322">
        <v>176.4</v>
      </c>
      <c r="E29" s="322">
        <v>85.090999999999994</v>
      </c>
      <c r="F29" s="322">
        <v>150</v>
      </c>
      <c r="G29" s="322">
        <v>29.327000000000002</v>
      </c>
      <c r="H29" s="205"/>
      <c r="J29" s="205"/>
      <c r="K29" s="206"/>
      <c r="L29" s="205"/>
      <c r="M29" s="206"/>
      <c r="O29" s="206"/>
      <c r="Q29" s="206"/>
      <c r="S29" s="206"/>
      <c r="U29" s="206"/>
      <c r="W29" s="206"/>
      <c r="Y29" s="206"/>
      <c r="AA29" s="205"/>
      <c r="AC29" s="205"/>
    </row>
    <row r="30" spans="1:29" s="117" customFormat="1" ht="35.1" customHeight="1">
      <c r="A30" s="230" t="s">
        <v>114</v>
      </c>
      <c r="B30" s="322">
        <v>62</v>
      </c>
      <c r="C30" s="324" t="s">
        <v>166</v>
      </c>
      <c r="D30" s="322">
        <v>30.792999999999999</v>
      </c>
      <c r="E30" s="322">
        <v>3.32</v>
      </c>
      <c r="F30" s="322">
        <v>36.25</v>
      </c>
      <c r="G30" s="322">
        <v>0</v>
      </c>
      <c r="H30" s="205"/>
      <c r="J30" s="205"/>
      <c r="K30" s="206"/>
      <c r="L30" s="205"/>
      <c r="M30" s="206"/>
      <c r="O30" s="206"/>
      <c r="Q30" s="206"/>
      <c r="S30" s="206"/>
      <c r="U30" s="206"/>
      <c r="W30" s="206"/>
      <c r="Y30" s="206"/>
      <c r="AA30" s="205"/>
      <c r="AC30" s="205"/>
    </row>
    <row r="31" spans="1:29" s="117" customFormat="1" ht="35.1" customHeight="1">
      <c r="A31" s="230" t="s">
        <v>115</v>
      </c>
      <c r="B31" s="322">
        <v>500</v>
      </c>
      <c r="C31" s="322">
        <v>500</v>
      </c>
      <c r="D31" s="322">
        <v>360</v>
      </c>
      <c r="E31" s="322">
        <v>150.21199999999999</v>
      </c>
      <c r="F31" s="317">
        <v>360</v>
      </c>
      <c r="G31" s="317">
        <v>207.21899999999999</v>
      </c>
      <c r="H31" s="205"/>
      <c r="J31" s="205"/>
      <c r="K31" s="206"/>
      <c r="L31" s="205"/>
      <c r="M31" s="206"/>
      <c r="O31" s="206"/>
      <c r="Q31" s="206"/>
      <c r="S31" s="206"/>
      <c r="U31" s="206"/>
      <c r="W31" s="206"/>
      <c r="Y31" s="206"/>
      <c r="AA31" s="205"/>
      <c r="AC31" s="205"/>
    </row>
    <row r="32" spans="1:29" s="117" customFormat="1" ht="35.1" customHeight="1">
      <c r="A32" s="230" t="s">
        <v>116</v>
      </c>
      <c r="B32" s="322">
        <v>107</v>
      </c>
      <c r="C32" s="322">
        <v>67.995000000000005</v>
      </c>
      <c r="D32" s="322">
        <v>113.995</v>
      </c>
      <c r="E32" s="322">
        <v>48.15</v>
      </c>
      <c r="F32" s="322">
        <v>200</v>
      </c>
      <c r="G32" s="324" t="s">
        <v>166</v>
      </c>
      <c r="H32" s="205"/>
      <c r="I32" s="205"/>
      <c r="J32" s="205"/>
      <c r="K32" s="205"/>
      <c r="L32" s="205"/>
      <c r="M32" s="205"/>
      <c r="O32" s="205"/>
      <c r="Q32" s="205"/>
      <c r="R32" s="205"/>
      <c r="S32" s="205"/>
      <c r="T32" s="205"/>
      <c r="U32" s="205"/>
      <c r="W32" s="205"/>
      <c r="X32" s="205"/>
      <c r="Y32" s="205"/>
      <c r="AA32" s="205"/>
      <c r="AC32" s="205"/>
    </row>
    <row r="33" spans="1:29" s="117" customFormat="1" ht="35.1" customHeight="1">
      <c r="A33" s="230" t="s">
        <v>117</v>
      </c>
      <c r="B33" s="322">
        <v>335.33800000000002</v>
      </c>
      <c r="C33" s="322">
        <v>22.495999999999999</v>
      </c>
      <c r="D33" s="322">
        <v>241.44300000000001</v>
      </c>
      <c r="E33" s="322">
        <v>53.62</v>
      </c>
      <c r="F33" s="322">
        <v>241</v>
      </c>
      <c r="G33" s="322">
        <v>71.677999999999997</v>
      </c>
      <c r="H33" s="205"/>
      <c r="I33" s="205"/>
      <c r="J33" s="205"/>
      <c r="K33" s="205"/>
      <c r="L33" s="205"/>
      <c r="M33" s="205"/>
    </row>
    <row r="34" spans="1:29" s="117" customFormat="1" ht="35.1" customHeight="1">
      <c r="A34" s="230" t="s">
        <v>118</v>
      </c>
      <c r="B34" s="322">
        <v>1047.24</v>
      </c>
      <c r="C34" s="322">
        <v>172.57300000000001</v>
      </c>
      <c r="D34" s="322">
        <v>754.01300000000003</v>
      </c>
      <c r="E34" s="322">
        <v>11.465</v>
      </c>
      <c r="F34" s="322">
        <v>500</v>
      </c>
      <c r="G34" s="322">
        <v>6.9429999999999996</v>
      </c>
      <c r="H34" s="205"/>
      <c r="I34" s="205"/>
      <c r="J34" s="205"/>
      <c r="K34" s="206"/>
      <c r="L34" s="205"/>
      <c r="M34" s="206"/>
      <c r="O34" s="206"/>
      <c r="Q34" s="206"/>
      <c r="S34" s="206"/>
      <c r="U34" s="206"/>
      <c r="W34" s="206"/>
      <c r="Y34" s="206"/>
      <c r="AA34" s="205"/>
      <c r="AC34" s="205"/>
    </row>
    <row r="35" spans="1:29" s="117" customFormat="1" ht="35.1" customHeight="1">
      <c r="A35" s="230" t="s">
        <v>119</v>
      </c>
      <c r="B35" s="322">
        <v>121</v>
      </c>
      <c r="C35" s="324" t="s">
        <v>166</v>
      </c>
      <c r="D35" s="322">
        <v>87.12</v>
      </c>
      <c r="E35" s="385">
        <v>0</v>
      </c>
      <c r="F35" s="322">
        <v>87</v>
      </c>
      <c r="G35" s="324" t="s">
        <v>166</v>
      </c>
      <c r="H35" s="205"/>
      <c r="J35" s="205"/>
      <c r="K35" s="206"/>
      <c r="L35" s="206"/>
      <c r="M35" s="206"/>
      <c r="O35" s="206"/>
      <c r="P35" s="206"/>
      <c r="Q35" s="206"/>
      <c r="S35" s="206"/>
      <c r="T35" s="206"/>
      <c r="U35" s="206"/>
      <c r="W35" s="206"/>
      <c r="Y35" s="206"/>
      <c r="AA35" s="205"/>
      <c r="AB35" s="205"/>
      <c r="AC35" s="205"/>
    </row>
    <row r="36" spans="1:29" s="117" customFormat="1" ht="35.1" customHeight="1">
      <c r="A36" s="323" t="s">
        <v>120</v>
      </c>
      <c r="B36" s="322">
        <v>144</v>
      </c>
      <c r="C36" s="322">
        <v>39.683999999999997</v>
      </c>
      <c r="D36" s="322">
        <v>103.68</v>
      </c>
      <c r="E36" s="322">
        <v>25.859000000000002</v>
      </c>
      <c r="F36" s="317">
        <v>100</v>
      </c>
      <c r="G36" s="317">
        <v>13.644</v>
      </c>
      <c r="H36" s="233"/>
      <c r="J36" s="205"/>
      <c r="K36" s="205"/>
      <c r="L36" s="205"/>
      <c r="M36" s="205"/>
    </row>
    <row r="37" spans="1:29" ht="30" customHeight="1">
      <c r="A37" s="55"/>
      <c r="B37" s="140"/>
      <c r="C37" s="140"/>
      <c r="D37" s="140"/>
      <c r="E37" s="140"/>
      <c r="F37" s="192"/>
      <c r="G37" s="192"/>
      <c r="H37" s="77"/>
      <c r="J37" s="22"/>
      <c r="K37" s="22"/>
      <c r="L37" s="22"/>
      <c r="M37" s="22"/>
    </row>
    <row r="38" spans="1:29" ht="20.100000000000001" customHeight="1">
      <c r="A38" s="151" t="s">
        <v>171</v>
      </c>
      <c r="B38" s="94"/>
      <c r="C38" s="94"/>
      <c r="D38" s="94"/>
      <c r="E38" s="94"/>
      <c r="F38" s="94"/>
      <c r="G38" s="193" t="s">
        <v>182</v>
      </c>
      <c r="H38" s="78"/>
      <c r="K38" s="36"/>
      <c r="M38" s="36"/>
      <c r="O38" s="36"/>
      <c r="Q38" s="36"/>
      <c r="S38" s="36"/>
      <c r="U38" s="36"/>
      <c r="W38" s="36"/>
      <c r="Y38" s="36"/>
      <c r="AA38" s="22"/>
      <c r="AC38" s="22"/>
    </row>
    <row r="39" spans="1:29" ht="20.100000000000001" customHeight="1">
      <c r="A39" s="151" t="s">
        <v>179</v>
      </c>
      <c r="B39" s="94"/>
      <c r="C39" s="94"/>
      <c r="D39" s="94"/>
      <c r="E39" s="94"/>
      <c r="F39" s="94"/>
      <c r="G39" s="94"/>
      <c r="H39" s="78"/>
    </row>
    <row r="40" spans="1:29" ht="20.100000000000001" customHeight="1">
      <c r="A40" s="151"/>
      <c r="B40" s="94"/>
      <c r="C40" s="94"/>
      <c r="D40" s="94"/>
      <c r="E40" s="94"/>
      <c r="F40" s="94"/>
      <c r="G40" s="94"/>
      <c r="H40" s="78"/>
    </row>
    <row r="41" spans="1:29" ht="20.100000000000001" customHeight="1">
      <c r="A41" s="151"/>
      <c r="B41" s="94"/>
      <c r="C41" s="94"/>
      <c r="D41" s="94"/>
      <c r="E41" s="94"/>
      <c r="F41" s="94"/>
      <c r="G41" s="94"/>
      <c r="H41" s="78"/>
    </row>
    <row r="42" spans="1:29" ht="20.100000000000001" customHeight="1">
      <c r="A42" s="151"/>
      <c r="B42" s="94"/>
      <c r="C42" s="94"/>
      <c r="D42" s="94"/>
      <c r="E42" s="94"/>
      <c r="F42" s="94"/>
      <c r="G42" s="94"/>
      <c r="H42" s="78"/>
    </row>
    <row r="43" spans="1:29" ht="20.100000000000001" customHeight="1">
      <c r="A43" s="151"/>
      <c r="B43" s="94"/>
      <c r="C43" s="94"/>
      <c r="D43" s="94"/>
      <c r="E43" s="94"/>
      <c r="F43" s="94"/>
      <c r="G43" s="94"/>
      <c r="H43" s="78"/>
    </row>
    <row r="44" spans="1:29" ht="20.100000000000001" customHeight="1">
      <c r="A44" s="151"/>
      <c r="B44" s="94"/>
      <c r="C44" s="94"/>
      <c r="D44" s="94"/>
      <c r="E44" s="94"/>
      <c r="F44" s="94"/>
      <c r="G44" s="94"/>
      <c r="H44" s="78"/>
    </row>
    <row r="45" spans="1:29" ht="20.100000000000001" customHeight="1">
      <c r="A45" s="151"/>
      <c r="B45" s="94"/>
      <c r="C45" s="94"/>
      <c r="D45" s="94"/>
      <c r="E45" s="94"/>
      <c r="F45" s="94"/>
      <c r="G45" s="94"/>
      <c r="H45" s="78"/>
    </row>
    <row r="46" spans="1:29" ht="20.100000000000001" customHeight="1">
      <c r="A46" s="151"/>
      <c r="B46" s="94"/>
      <c r="C46" s="94"/>
      <c r="D46" s="94"/>
      <c r="E46" s="94"/>
      <c r="F46" s="94"/>
      <c r="G46" s="94"/>
      <c r="H46" s="78"/>
    </row>
    <row r="47" spans="1:29" ht="20.100000000000001" customHeight="1">
      <c r="A47" s="151"/>
      <c r="B47" s="94"/>
      <c r="C47" s="94"/>
      <c r="D47" s="94"/>
      <c r="E47" s="94"/>
      <c r="F47" s="94"/>
      <c r="G47" s="94"/>
      <c r="H47" s="78"/>
    </row>
    <row r="48" spans="1:29" ht="20.100000000000001" customHeight="1">
      <c r="A48" s="151"/>
      <c r="B48" s="94"/>
      <c r="C48" s="94"/>
      <c r="D48" s="94"/>
      <c r="E48" s="94"/>
      <c r="F48" s="94"/>
      <c r="G48" s="94"/>
      <c r="H48" s="78"/>
    </row>
    <row r="49" spans="1:46" ht="20.100000000000001" customHeight="1">
      <c r="A49" s="151"/>
      <c r="B49" s="94"/>
      <c r="C49" s="94"/>
      <c r="D49" s="94"/>
      <c r="E49" s="94"/>
      <c r="F49" s="94"/>
      <c r="G49" s="94"/>
      <c r="H49" s="78"/>
    </row>
    <row r="50" spans="1:46" ht="20.100000000000001" customHeight="1">
      <c r="A50" s="32"/>
      <c r="B50" s="106"/>
      <c r="C50" s="106"/>
      <c r="D50" s="106"/>
      <c r="E50" s="106"/>
      <c r="F50" s="105"/>
      <c r="G50" s="106"/>
    </row>
    <row r="51" spans="1:46" ht="20.100000000000001" customHeight="1">
      <c r="A51" s="416">
        <v>145</v>
      </c>
      <c r="B51" s="416"/>
      <c r="C51" s="416"/>
      <c r="D51" s="416"/>
      <c r="E51" s="416"/>
      <c r="F51" s="416"/>
      <c r="G51" s="416"/>
      <c r="AT51" s="23" t="s">
        <v>12</v>
      </c>
    </row>
    <row r="52" spans="1:46" ht="18.75">
      <c r="A52" s="72"/>
      <c r="B52" s="74"/>
      <c r="C52" s="74"/>
      <c r="D52" s="74"/>
      <c r="E52" s="74"/>
      <c r="F52" s="105"/>
      <c r="G52" s="74"/>
    </row>
    <row r="53" spans="1:46" ht="18.75">
      <c r="A53" s="72"/>
      <c r="B53" s="74"/>
      <c r="C53" s="74"/>
      <c r="D53" s="74"/>
      <c r="E53" s="74"/>
      <c r="F53" s="105"/>
      <c r="G53" s="74"/>
    </row>
    <row r="54" spans="1:46" ht="18.75">
      <c r="A54" s="72"/>
      <c r="B54" s="74"/>
      <c r="C54" s="74"/>
      <c r="D54" s="74"/>
      <c r="E54" s="74"/>
      <c r="F54" s="105"/>
      <c r="G54" s="74"/>
    </row>
    <row r="55" spans="1:46" ht="18.75">
      <c r="A55" s="72"/>
      <c r="B55" s="74"/>
      <c r="C55" s="74"/>
      <c r="D55" s="74"/>
      <c r="E55" s="74"/>
      <c r="F55" s="105"/>
      <c r="G55" s="74"/>
    </row>
    <row r="56" spans="1:46" ht="18.75">
      <c r="A56" s="72"/>
      <c r="B56" s="74"/>
      <c r="C56" s="74"/>
      <c r="D56" s="74"/>
      <c r="E56" s="74"/>
      <c r="F56" s="105"/>
      <c r="G56" s="74"/>
    </row>
    <row r="57" spans="1:46" ht="18.75">
      <c r="A57" s="72"/>
      <c r="B57" s="74"/>
      <c r="C57" s="74"/>
      <c r="D57" s="74"/>
      <c r="E57" s="74"/>
      <c r="F57" s="105"/>
      <c r="G57" s="74"/>
    </row>
    <row r="58" spans="1:46">
      <c r="B58" s="22"/>
    </row>
    <row r="59" spans="1:46">
      <c r="B59" s="22"/>
    </row>
    <row r="60" spans="1:46">
      <c r="B60" s="22"/>
    </row>
    <row r="61" spans="1:46">
      <c r="B61" s="22"/>
    </row>
    <row r="62" spans="1:46">
      <c r="B62" s="22"/>
    </row>
    <row r="63" spans="1:46">
      <c r="B63" s="22"/>
    </row>
    <row r="64" spans="1:46">
      <c r="B64" s="22"/>
    </row>
    <row r="66" spans="1:2">
      <c r="B66" s="22"/>
    </row>
    <row r="67" spans="1:2">
      <c r="B67" s="22"/>
    </row>
    <row r="68" spans="1:2">
      <c r="B68" s="22"/>
    </row>
    <row r="69" spans="1:2">
      <c r="B69" s="22"/>
    </row>
    <row r="70" spans="1:2">
      <c r="B70" s="22"/>
    </row>
    <row r="72" spans="1:2">
      <c r="B72" s="22"/>
    </row>
    <row r="73" spans="1:2">
      <c r="B73" s="22"/>
    </row>
    <row r="74" spans="1:2">
      <c r="B74" s="22"/>
    </row>
    <row r="76" spans="1:2">
      <c r="B76" s="22"/>
    </row>
    <row r="77" spans="1:2">
      <c r="A77" s="22"/>
      <c r="B77" s="22"/>
    </row>
    <row r="78" spans="1:2">
      <c r="A78" s="36"/>
      <c r="B78" s="36"/>
    </row>
    <row r="81" spans="2:2">
      <c r="B81" s="22"/>
    </row>
    <row r="82" spans="2:2">
      <c r="B82" s="22"/>
    </row>
    <row r="83" spans="2:2">
      <c r="B83" s="22"/>
    </row>
  </sheetData>
  <mergeCells count="12">
    <mergeCell ref="F1:G1"/>
    <mergeCell ref="A3:G3"/>
    <mergeCell ref="F7:G7"/>
    <mergeCell ref="A4:G4"/>
    <mergeCell ref="A51:G51"/>
    <mergeCell ref="F10:G10"/>
    <mergeCell ref="B7:C7"/>
    <mergeCell ref="D7:E7"/>
    <mergeCell ref="A2:G2"/>
    <mergeCell ref="F5:G5"/>
    <mergeCell ref="B10:C10"/>
    <mergeCell ref="D10:E10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AT88"/>
  <sheetViews>
    <sheetView showGridLines="0" view="pageBreakPreview" topLeftCell="A37" zoomScale="70" zoomScaleNormal="75" zoomScaleSheetLayoutView="70" workbookViewId="0">
      <selection activeCell="M12" sqref="M12"/>
    </sheetView>
  </sheetViews>
  <sheetFormatPr defaultColWidth="9.625" defaultRowHeight="12.75"/>
  <cols>
    <col min="1" max="1" width="45.625" style="29" customWidth="1"/>
    <col min="2" max="9" width="13.62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F1" s="414"/>
      <c r="G1" s="414"/>
      <c r="H1" s="414"/>
      <c r="I1" s="414"/>
    </row>
    <row r="2" spans="1:29" ht="20.100000000000001" customHeight="1"/>
    <row r="3" spans="1:29" s="243" customFormat="1" ht="24.95" customHeight="1">
      <c r="A3" s="407" t="s">
        <v>187</v>
      </c>
      <c r="B3" s="407"/>
      <c r="C3" s="407"/>
      <c r="D3" s="407"/>
      <c r="E3" s="407"/>
      <c r="F3" s="407"/>
      <c r="G3" s="407"/>
      <c r="H3" s="407"/>
      <c r="I3" s="407"/>
      <c r="J3" s="287"/>
      <c r="K3" s="287"/>
      <c r="L3" s="306"/>
      <c r="M3" s="306"/>
      <c r="N3" s="306"/>
    </row>
    <row r="4" spans="1:29" s="243" customFormat="1" ht="24.95" customHeight="1">
      <c r="A4" s="407" t="s">
        <v>185</v>
      </c>
      <c r="B4" s="407"/>
      <c r="C4" s="407"/>
      <c r="D4" s="407"/>
      <c r="E4" s="407"/>
      <c r="F4" s="407"/>
      <c r="G4" s="407"/>
      <c r="H4" s="407"/>
      <c r="I4" s="407"/>
    </row>
    <row r="5" spans="1:29" ht="20.100000000000001" customHeight="1"/>
    <row r="6" spans="1:29" ht="20.100000000000001" customHeight="1">
      <c r="F6" s="417"/>
      <c r="G6" s="417"/>
      <c r="H6" s="415" t="s">
        <v>1</v>
      </c>
      <c r="I6" s="415"/>
    </row>
    <row r="7" spans="1:29" ht="24.95" customHeight="1">
      <c r="A7" s="260"/>
      <c r="B7" s="408" t="s">
        <v>162</v>
      </c>
      <c r="C7" s="409"/>
      <c r="D7" s="408" t="s">
        <v>163</v>
      </c>
      <c r="E7" s="409"/>
      <c r="F7" s="408" t="s">
        <v>164</v>
      </c>
      <c r="G7" s="410"/>
      <c r="H7" s="408" t="s">
        <v>174</v>
      </c>
      <c r="I7" s="410"/>
    </row>
    <row r="8" spans="1:29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H8" s="433" t="s">
        <v>0</v>
      </c>
      <c r="I8" s="435" t="s">
        <v>9</v>
      </c>
    </row>
    <row r="9" spans="1:29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H9" s="436" t="s">
        <v>10</v>
      </c>
      <c r="I9" s="436" t="s">
        <v>10</v>
      </c>
      <c r="J9" s="337"/>
    </row>
    <row r="10" spans="1:29" ht="20.100000000000001" customHeight="1">
      <c r="A10" s="33"/>
      <c r="B10" s="19"/>
      <c r="C10" s="19"/>
      <c r="D10" s="19"/>
      <c r="E10" s="19"/>
      <c r="F10" s="19"/>
      <c r="G10" s="19"/>
      <c r="H10" s="19"/>
      <c r="I10" s="19"/>
    </row>
    <row r="11" spans="1:29" ht="35.1" customHeight="1">
      <c r="A11" s="219" t="s">
        <v>11</v>
      </c>
      <c r="B11" s="331">
        <v>14000</v>
      </c>
      <c r="C11" s="94">
        <v>32177.992999999999</v>
      </c>
      <c r="D11" s="331">
        <v>22000</v>
      </c>
      <c r="E11" s="94">
        <v>15767.85</v>
      </c>
      <c r="F11" s="331">
        <v>28000</v>
      </c>
      <c r="G11" s="331">
        <v>23641.65</v>
      </c>
      <c r="H11" s="331">
        <v>22000</v>
      </c>
      <c r="I11" s="331">
        <v>20391.689999999999</v>
      </c>
      <c r="J11" s="22"/>
      <c r="K11" s="36"/>
      <c r="L11" s="22"/>
      <c r="M11" s="36"/>
      <c r="O11" s="36"/>
      <c r="Q11" s="36"/>
      <c r="S11" s="36"/>
      <c r="U11" s="36"/>
      <c r="W11" s="36"/>
      <c r="Y11" s="36"/>
      <c r="AA11" s="22"/>
      <c r="AC11" s="22"/>
    </row>
    <row r="12" spans="1:29" ht="35.1" customHeight="1">
      <c r="A12" s="219" t="s">
        <v>165</v>
      </c>
      <c r="B12" s="94">
        <v>5794</v>
      </c>
      <c r="C12" s="94">
        <v>2390.9720000000002</v>
      </c>
      <c r="D12" s="94">
        <v>6984</v>
      </c>
      <c r="E12" s="94">
        <v>6077.4279999999999</v>
      </c>
      <c r="F12" s="332">
        <v>5000</v>
      </c>
      <c r="G12" s="331">
        <v>1492.4079999999999</v>
      </c>
      <c r="H12" s="332">
        <v>3750</v>
      </c>
      <c r="I12" s="331">
        <v>2336.7359999999999</v>
      </c>
      <c r="J12" s="22"/>
      <c r="K12" s="36"/>
      <c r="L12" s="22"/>
      <c r="M12" s="36"/>
      <c r="O12" s="36"/>
      <c r="Q12" s="36"/>
      <c r="S12" s="36"/>
      <c r="U12" s="36"/>
      <c r="W12" s="36"/>
      <c r="Y12" s="36"/>
      <c r="AA12" s="22"/>
      <c r="AC12" s="22"/>
    </row>
    <row r="13" spans="1:29" ht="35.1" customHeight="1">
      <c r="A13" s="219" t="s">
        <v>15</v>
      </c>
      <c r="B13" s="332">
        <v>804</v>
      </c>
      <c r="C13" s="94">
        <v>448.99200000000002</v>
      </c>
      <c r="D13" s="332">
        <v>840</v>
      </c>
      <c r="E13" s="94">
        <v>519.70299999999997</v>
      </c>
      <c r="F13" s="331">
        <v>750</v>
      </c>
      <c r="G13" s="331">
        <v>345.33800000000002</v>
      </c>
      <c r="H13" s="331">
        <v>1000</v>
      </c>
      <c r="I13" s="331">
        <v>636.74900000000002</v>
      </c>
      <c r="J13" s="22"/>
      <c r="K13" s="36"/>
      <c r="L13" s="22"/>
      <c r="M13" s="36"/>
      <c r="O13" s="36"/>
      <c r="Q13" s="36"/>
      <c r="S13" s="36"/>
      <c r="U13" s="36"/>
      <c r="W13" s="36"/>
      <c r="Y13" s="36"/>
      <c r="AA13" s="22"/>
      <c r="AC13" s="22"/>
    </row>
    <row r="14" spans="1:29" ht="35.1" customHeight="1">
      <c r="A14" s="219" t="s">
        <v>16</v>
      </c>
      <c r="B14" s="94" t="s">
        <v>166</v>
      </c>
      <c r="C14" s="94" t="s">
        <v>166</v>
      </c>
      <c r="D14" s="94" t="s">
        <v>166</v>
      </c>
      <c r="E14" s="94" t="s">
        <v>166</v>
      </c>
      <c r="F14" s="94" t="s">
        <v>166</v>
      </c>
      <c r="G14" s="94" t="s">
        <v>166</v>
      </c>
      <c r="H14" s="94" t="s">
        <v>166</v>
      </c>
      <c r="I14" s="94" t="s">
        <v>166</v>
      </c>
      <c r="J14" s="22"/>
      <c r="K14" s="36"/>
      <c r="L14" s="22"/>
      <c r="M14" s="36"/>
      <c r="O14" s="36"/>
      <c r="Q14" s="36"/>
      <c r="S14" s="36"/>
      <c r="U14" s="36"/>
      <c r="W14" s="36"/>
      <c r="Y14" s="36"/>
      <c r="AA14" s="22"/>
      <c r="AC14" s="22"/>
    </row>
    <row r="15" spans="1:29" ht="35.1" customHeight="1">
      <c r="A15" s="219" t="s">
        <v>17</v>
      </c>
      <c r="B15" s="331">
        <v>2829</v>
      </c>
      <c r="C15" s="94">
        <v>1065.26</v>
      </c>
      <c r="D15" s="331">
        <v>2745</v>
      </c>
      <c r="E15" s="94">
        <v>1088.3589999999999</v>
      </c>
      <c r="F15" s="331">
        <v>1388.3420000000001</v>
      </c>
      <c r="G15" s="94" t="s">
        <v>166</v>
      </c>
      <c r="H15" s="331">
        <v>1251.26</v>
      </c>
      <c r="I15" s="331">
        <v>314.52600000000001</v>
      </c>
      <c r="J15" s="22"/>
      <c r="K15" s="36"/>
      <c r="L15" s="22"/>
      <c r="M15" s="36"/>
      <c r="O15" s="36"/>
      <c r="Q15" s="36"/>
      <c r="S15" s="36"/>
      <c r="U15" s="36"/>
      <c r="W15" s="36"/>
      <c r="Y15" s="36"/>
      <c r="AA15" s="22"/>
      <c r="AC15" s="22"/>
    </row>
    <row r="16" spans="1:29" ht="35.1" customHeight="1">
      <c r="A16" s="219" t="s">
        <v>18</v>
      </c>
      <c r="B16" s="332">
        <v>17233</v>
      </c>
      <c r="C16" s="94">
        <v>9682.7379999999994</v>
      </c>
      <c r="D16" s="332">
        <v>21128</v>
      </c>
      <c r="E16" s="94" t="s">
        <v>166</v>
      </c>
      <c r="F16" s="331">
        <v>24398</v>
      </c>
      <c r="G16" s="94" t="s">
        <v>166</v>
      </c>
      <c r="H16" s="331">
        <v>23018.875</v>
      </c>
      <c r="I16" s="94" t="s">
        <v>166</v>
      </c>
      <c r="J16" s="22"/>
      <c r="K16" s="36"/>
      <c r="L16" s="22"/>
      <c r="M16" s="36"/>
      <c r="O16" s="36"/>
      <c r="Q16" s="36"/>
      <c r="S16" s="36"/>
      <c r="U16" s="36"/>
      <c r="W16" s="36"/>
      <c r="Y16" s="36"/>
      <c r="AA16" s="22"/>
      <c r="AC16" s="22"/>
    </row>
    <row r="17" spans="1:29" ht="35.1" customHeight="1">
      <c r="A17" s="219" t="s">
        <v>96</v>
      </c>
      <c r="B17" s="332">
        <v>455</v>
      </c>
      <c r="C17" s="332">
        <v>372.49</v>
      </c>
      <c r="D17" s="332">
        <v>400</v>
      </c>
      <c r="E17" s="332">
        <v>372.49</v>
      </c>
      <c r="F17" s="331">
        <v>0</v>
      </c>
      <c r="G17" s="94">
        <v>396.88799999999998</v>
      </c>
      <c r="H17" s="331">
        <v>281.5</v>
      </c>
      <c r="I17" s="331">
        <v>12.285</v>
      </c>
      <c r="J17" s="22"/>
      <c r="K17" s="36"/>
      <c r="L17" s="22"/>
      <c r="M17" s="36"/>
      <c r="O17" s="36"/>
      <c r="Q17" s="36"/>
      <c r="S17" s="36"/>
      <c r="U17" s="36"/>
      <c r="W17" s="36"/>
      <c r="Y17" s="36"/>
      <c r="AA17" s="22"/>
      <c r="AC17" s="22"/>
    </row>
    <row r="18" spans="1:29" ht="35.1" customHeight="1">
      <c r="A18" s="219" t="s">
        <v>19</v>
      </c>
      <c r="B18" s="332">
        <v>2019</v>
      </c>
      <c r="C18" s="94">
        <v>1282.519</v>
      </c>
      <c r="D18" s="332">
        <v>2875</v>
      </c>
      <c r="E18" s="94">
        <v>2683.0590000000002</v>
      </c>
      <c r="F18" s="331">
        <v>2587</v>
      </c>
      <c r="G18" s="331">
        <v>1944.7180000000001</v>
      </c>
      <c r="H18" s="331">
        <v>1940.25</v>
      </c>
      <c r="I18" s="331">
        <v>1347.855</v>
      </c>
      <c r="J18" s="22"/>
      <c r="K18" s="36"/>
      <c r="L18" s="22"/>
      <c r="M18" s="36"/>
      <c r="O18" s="36"/>
      <c r="Q18" s="36"/>
      <c r="S18" s="36"/>
      <c r="U18" s="36"/>
      <c r="W18" s="36"/>
      <c r="Y18" s="36"/>
      <c r="AA18" s="22"/>
      <c r="AC18" s="22"/>
    </row>
    <row r="19" spans="1:29" ht="35.1" customHeight="1">
      <c r="A19" s="219" t="s">
        <v>20</v>
      </c>
      <c r="B19" s="332">
        <v>14000</v>
      </c>
      <c r="C19" s="94">
        <v>8066.8869999999997</v>
      </c>
      <c r="D19" s="332">
        <v>15500</v>
      </c>
      <c r="E19" s="94">
        <v>7863.55</v>
      </c>
      <c r="F19" s="331">
        <v>12500</v>
      </c>
      <c r="G19" s="331">
        <v>6471.35</v>
      </c>
      <c r="H19" s="331">
        <v>13500</v>
      </c>
      <c r="I19" s="331">
        <v>9016.1779999999999</v>
      </c>
      <c r="J19" s="22"/>
      <c r="K19" s="36"/>
      <c r="L19" s="22"/>
      <c r="M19" s="36"/>
      <c r="O19" s="36"/>
      <c r="Q19" s="36"/>
      <c r="S19" s="36"/>
      <c r="U19" s="36"/>
      <c r="W19" s="36"/>
      <c r="Y19" s="36"/>
      <c r="AA19" s="22"/>
      <c r="AC19" s="22"/>
    </row>
    <row r="20" spans="1:29" ht="35.1" customHeight="1">
      <c r="A20" s="219" t="s">
        <v>21</v>
      </c>
      <c r="B20" s="331">
        <v>3195</v>
      </c>
      <c r="C20" s="94">
        <v>592.34299999999996</v>
      </c>
      <c r="D20" s="331">
        <v>3195</v>
      </c>
      <c r="E20" s="94">
        <v>1214.3309999999999</v>
      </c>
      <c r="F20" s="331">
        <v>6834</v>
      </c>
      <c r="G20" s="331">
        <v>876.91800000000001</v>
      </c>
      <c r="H20" s="331">
        <v>5200.25</v>
      </c>
      <c r="I20" s="331">
        <v>342.90100000000001</v>
      </c>
      <c r="J20" s="22"/>
      <c r="K20" s="36"/>
      <c r="L20" s="22"/>
      <c r="M20" s="36"/>
      <c r="O20" s="36"/>
      <c r="Q20" s="36"/>
      <c r="S20" s="36"/>
      <c r="U20" s="36"/>
      <c r="W20" s="36"/>
      <c r="Y20" s="36"/>
      <c r="AA20" s="22"/>
      <c r="AC20" s="22"/>
    </row>
    <row r="21" spans="1:29" ht="35.1" customHeight="1">
      <c r="A21" s="219" t="s">
        <v>22</v>
      </c>
      <c r="B21" s="331">
        <v>290</v>
      </c>
      <c r="C21" s="94">
        <v>117.25</v>
      </c>
      <c r="D21" s="331">
        <v>290</v>
      </c>
      <c r="E21" s="94">
        <v>26.893000000000001</v>
      </c>
      <c r="F21" s="331">
        <v>100</v>
      </c>
      <c r="G21" s="331">
        <v>78.111999999999995</v>
      </c>
      <c r="H21" s="331">
        <v>206.25</v>
      </c>
      <c r="I21" s="331">
        <v>38.006999999999998</v>
      </c>
      <c r="J21" s="22"/>
      <c r="K21" s="36"/>
      <c r="L21" s="22"/>
      <c r="M21" s="36"/>
      <c r="O21" s="36"/>
      <c r="Q21" s="36"/>
      <c r="S21" s="36"/>
      <c r="U21" s="36"/>
      <c r="W21" s="36"/>
      <c r="Y21" s="36"/>
      <c r="AA21" s="22"/>
      <c r="AC21" s="22"/>
    </row>
    <row r="22" spans="1:29" ht="35.1" customHeight="1">
      <c r="A22" s="219" t="s">
        <v>23</v>
      </c>
      <c r="B22" s="94" t="s">
        <v>166</v>
      </c>
      <c r="C22" s="94" t="s">
        <v>166</v>
      </c>
      <c r="D22" s="94" t="s">
        <v>166</v>
      </c>
      <c r="E22" s="94" t="s">
        <v>166</v>
      </c>
      <c r="F22" s="94" t="s">
        <v>166</v>
      </c>
      <c r="G22" s="94" t="s">
        <v>166</v>
      </c>
      <c r="H22" s="94" t="s">
        <v>166</v>
      </c>
      <c r="I22" s="94" t="s">
        <v>166</v>
      </c>
      <c r="J22" s="22"/>
      <c r="K22" s="36"/>
      <c r="L22" s="22"/>
      <c r="M22" s="36"/>
      <c r="O22" s="36"/>
      <c r="Q22" s="36"/>
      <c r="S22" s="36"/>
      <c r="U22" s="36"/>
      <c r="W22" s="36"/>
      <c r="Y22" s="36"/>
      <c r="AA22" s="22"/>
      <c r="AC22" s="22"/>
    </row>
    <row r="23" spans="1:29" ht="35.1" customHeight="1">
      <c r="A23" s="219" t="s">
        <v>106</v>
      </c>
      <c r="B23" s="331">
        <v>2000</v>
      </c>
      <c r="C23" s="94">
        <v>1620.9590000000001</v>
      </c>
      <c r="D23" s="331">
        <v>2445</v>
      </c>
      <c r="E23" s="94">
        <v>1578.14</v>
      </c>
      <c r="F23" s="331">
        <v>2000</v>
      </c>
      <c r="G23" s="331">
        <v>1233.5239999999999</v>
      </c>
      <c r="H23" s="331">
        <v>1639.3789999999999</v>
      </c>
      <c r="I23" s="331">
        <v>760.68799999999999</v>
      </c>
      <c r="J23" s="22"/>
      <c r="K23" s="36"/>
      <c r="L23" s="22"/>
      <c r="M23" s="36"/>
      <c r="O23" s="36"/>
      <c r="Q23" s="36"/>
      <c r="S23" s="36"/>
      <c r="U23" s="36"/>
      <c r="W23" s="36"/>
      <c r="Y23" s="36"/>
      <c r="AA23" s="22"/>
      <c r="AC23" s="22"/>
    </row>
    <row r="24" spans="1:29" ht="35.1" customHeight="1">
      <c r="A24" s="219" t="s">
        <v>107</v>
      </c>
      <c r="B24" s="94">
        <v>277</v>
      </c>
      <c r="C24" s="94">
        <v>176.21799999999999</v>
      </c>
      <c r="D24" s="94">
        <v>274</v>
      </c>
      <c r="E24" s="94">
        <v>179.453</v>
      </c>
      <c r="F24" s="331">
        <v>425</v>
      </c>
      <c r="G24" s="331">
        <v>210.49199999999999</v>
      </c>
      <c r="H24" s="331">
        <v>425</v>
      </c>
      <c r="I24" s="331">
        <v>312.255</v>
      </c>
      <c r="J24" s="22"/>
      <c r="K24" s="36"/>
      <c r="L24" s="22"/>
      <c r="M24" s="36"/>
      <c r="O24" s="36"/>
      <c r="Q24" s="36"/>
      <c r="S24" s="36"/>
      <c r="U24" s="36"/>
      <c r="W24" s="36"/>
      <c r="Y24" s="36"/>
      <c r="AA24" s="22"/>
      <c r="AC24" s="22"/>
    </row>
    <row r="25" spans="1:29" ht="35.1" customHeight="1">
      <c r="A25" s="219" t="s">
        <v>108</v>
      </c>
      <c r="B25" s="94">
        <v>3728</v>
      </c>
      <c r="C25" s="94">
        <v>2020.48</v>
      </c>
      <c r="D25" s="94">
        <v>2198</v>
      </c>
      <c r="E25" s="94">
        <v>2452.5729999999999</v>
      </c>
      <c r="F25" s="332">
        <v>1800</v>
      </c>
      <c r="G25" s="331">
        <v>434.04599999999999</v>
      </c>
      <c r="H25" s="331">
        <v>1350</v>
      </c>
      <c r="I25" s="331">
        <v>343.74900000000002</v>
      </c>
      <c r="J25" s="22"/>
      <c r="K25" s="36"/>
      <c r="L25" s="22"/>
      <c r="M25" s="36"/>
      <c r="O25" s="36"/>
      <c r="Q25" s="36"/>
      <c r="S25" s="36"/>
      <c r="U25" s="36"/>
      <c r="W25" s="36"/>
      <c r="Y25" s="36"/>
      <c r="AA25" s="22"/>
      <c r="AC25" s="22"/>
    </row>
    <row r="26" spans="1:29" ht="35.1" customHeight="1">
      <c r="A26" s="219" t="s">
        <v>109</v>
      </c>
      <c r="B26" s="332">
        <v>300</v>
      </c>
      <c r="C26" s="94" t="s">
        <v>166</v>
      </c>
      <c r="D26" s="94" t="s">
        <v>166</v>
      </c>
      <c r="E26" s="94" t="s">
        <v>166</v>
      </c>
      <c r="F26" s="94" t="s">
        <v>166</v>
      </c>
      <c r="G26" s="94" t="s">
        <v>166</v>
      </c>
      <c r="H26" s="94" t="s">
        <v>166</v>
      </c>
      <c r="I26" s="94" t="s">
        <v>166</v>
      </c>
      <c r="J26" s="22"/>
      <c r="K26" s="36"/>
      <c r="L26" s="22"/>
      <c r="M26" s="36"/>
      <c r="O26" s="36"/>
      <c r="Q26" s="36"/>
      <c r="S26" s="36"/>
      <c r="U26" s="36"/>
      <c r="W26" s="36"/>
      <c r="Y26" s="36"/>
      <c r="AA26" s="22"/>
      <c r="AC26" s="22"/>
    </row>
    <row r="27" spans="1:29" ht="35.1" customHeight="1">
      <c r="A27" s="219" t="s">
        <v>110</v>
      </c>
      <c r="B27" s="332">
        <v>30</v>
      </c>
      <c r="C27" s="94">
        <v>19.279</v>
      </c>
      <c r="D27" s="332">
        <v>11</v>
      </c>
      <c r="E27" s="94" t="s">
        <v>166</v>
      </c>
      <c r="F27" s="332">
        <v>11</v>
      </c>
      <c r="G27" s="94" t="s">
        <v>166</v>
      </c>
      <c r="H27" s="331">
        <v>11</v>
      </c>
      <c r="I27" s="94" t="s">
        <v>166</v>
      </c>
      <c r="J27" s="22"/>
      <c r="K27" s="36"/>
      <c r="L27" s="22"/>
      <c r="M27" s="36"/>
      <c r="O27" s="36"/>
      <c r="Q27" s="36"/>
      <c r="S27" s="36"/>
      <c r="U27" s="36"/>
      <c r="W27" s="36"/>
      <c r="Y27" s="36"/>
      <c r="AA27" s="22"/>
      <c r="AC27" s="22"/>
    </row>
    <row r="28" spans="1:29" ht="35.1" customHeight="1">
      <c r="A28" s="219" t="s">
        <v>111</v>
      </c>
      <c r="B28" s="332">
        <v>8500</v>
      </c>
      <c r="C28" s="94" t="s">
        <v>166</v>
      </c>
      <c r="D28" s="332">
        <v>20000</v>
      </c>
      <c r="E28" s="94" t="s">
        <v>166</v>
      </c>
      <c r="F28" s="94" t="s">
        <v>166</v>
      </c>
      <c r="G28" s="94" t="s">
        <v>166</v>
      </c>
      <c r="H28" s="94" t="s">
        <v>166</v>
      </c>
      <c r="I28" s="94" t="s">
        <v>166</v>
      </c>
      <c r="J28" s="22"/>
      <c r="K28" s="36"/>
      <c r="L28" s="22"/>
      <c r="M28" s="36"/>
      <c r="O28" s="36"/>
      <c r="Q28" s="36"/>
      <c r="S28" s="36"/>
      <c r="U28" s="36"/>
      <c r="W28" s="36"/>
      <c r="Y28" s="36"/>
    </row>
    <row r="29" spans="1:29" ht="35.1" customHeight="1">
      <c r="A29" s="219" t="s">
        <v>112</v>
      </c>
      <c r="B29" s="332">
        <v>6335</v>
      </c>
      <c r="C29" s="94">
        <v>1538.645</v>
      </c>
      <c r="D29" s="332">
        <v>3005</v>
      </c>
      <c r="E29" s="94" t="s">
        <v>166</v>
      </c>
      <c r="F29" s="331">
        <v>374.44</v>
      </c>
      <c r="G29" s="94" t="s">
        <v>166</v>
      </c>
      <c r="H29" s="331">
        <v>1308</v>
      </c>
      <c r="I29" s="94" t="s">
        <v>166</v>
      </c>
      <c r="J29" s="22"/>
      <c r="K29" s="22"/>
      <c r="L29" s="22"/>
      <c r="M29" s="22"/>
      <c r="AA29" s="22"/>
      <c r="AC29" s="22"/>
    </row>
    <row r="30" spans="1:29" ht="35.1" customHeight="1">
      <c r="A30" s="219" t="s">
        <v>113</v>
      </c>
      <c r="B30" s="331">
        <v>160</v>
      </c>
      <c r="C30" s="94" t="s">
        <v>166</v>
      </c>
      <c r="D30" s="331">
        <v>140</v>
      </c>
      <c r="E30" s="94">
        <v>112.30800000000001</v>
      </c>
      <c r="F30" s="331">
        <v>80</v>
      </c>
      <c r="G30" s="331">
        <v>4.9580000000000002</v>
      </c>
      <c r="H30" s="331">
        <v>96.2</v>
      </c>
      <c r="I30" s="331">
        <v>7.01</v>
      </c>
      <c r="J30" s="22"/>
      <c r="K30" s="36"/>
      <c r="L30" s="22"/>
      <c r="M30" s="36"/>
      <c r="O30" s="36"/>
      <c r="Q30" s="36"/>
      <c r="S30" s="36"/>
      <c r="U30" s="36"/>
      <c r="W30" s="36"/>
      <c r="Y30" s="36"/>
      <c r="AA30" s="22"/>
      <c r="AC30" s="22"/>
    </row>
    <row r="31" spans="1:29" ht="35.1" customHeight="1">
      <c r="A31" s="219" t="s">
        <v>114</v>
      </c>
      <c r="B31" s="331">
        <v>1054</v>
      </c>
      <c r="C31" s="94">
        <v>525.71</v>
      </c>
      <c r="D31" s="331">
        <v>2000</v>
      </c>
      <c r="E31" s="94">
        <v>716.70799999999997</v>
      </c>
      <c r="F31" s="331">
        <v>3904.9749999999999</v>
      </c>
      <c r="G31" s="331">
        <v>178.989</v>
      </c>
      <c r="H31" s="331">
        <v>900</v>
      </c>
      <c r="I31" s="331">
        <v>296.87799999999999</v>
      </c>
      <c r="J31" s="22"/>
      <c r="K31" s="36"/>
      <c r="L31" s="22"/>
      <c r="M31" s="36"/>
      <c r="O31" s="36"/>
      <c r="Q31" s="36"/>
      <c r="S31" s="36"/>
      <c r="U31" s="36"/>
      <c r="W31" s="36"/>
      <c r="Y31" s="36"/>
      <c r="AA31" s="22"/>
      <c r="AC31" s="22"/>
    </row>
    <row r="32" spans="1:29" ht="35.1" customHeight="1">
      <c r="A32" s="219" t="s">
        <v>115</v>
      </c>
      <c r="B32" s="331">
        <v>383</v>
      </c>
      <c r="C32" s="94" t="s">
        <v>166</v>
      </c>
      <c r="D32" s="331">
        <v>100</v>
      </c>
      <c r="E32" s="94">
        <v>85</v>
      </c>
      <c r="F32" s="331">
        <v>100</v>
      </c>
      <c r="G32" s="331">
        <v>52.5</v>
      </c>
      <c r="H32" s="331">
        <v>100</v>
      </c>
      <c r="I32" s="331">
        <v>33.387999999999998</v>
      </c>
      <c r="J32" s="22"/>
      <c r="K32" s="36"/>
      <c r="L32" s="22"/>
      <c r="M32" s="36"/>
      <c r="O32" s="36"/>
      <c r="Q32" s="36"/>
      <c r="S32" s="36"/>
      <c r="U32" s="36"/>
      <c r="W32" s="36"/>
      <c r="Y32" s="36"/>
      <c r="AA32" s="22"/>
      <c r="AC32" s="22"/>
    </row>
    <row r="33" spans="1:29" ht="35.1" customHeight="1">
      <c r="A33" s="219" t="s">
        <v>116</v>
      </c>
      <c r="B33" s="331">
        <v>100</v>
      </c>
      <c r="C33" s="94">
        <v>100</v>
      </c>
      <c r="D33" s="331">
        <v>117</v>
      </c>
      <c r="E33" s="94">
        <v>53.914999999999999</v>
      </c>
      <c r="F33" s="331">
        <v>64.513000000000005</v>
      </c>
      <c r="G33" s="331">
        <v>27.707000000000001</v>
      </c>
      <c r="H33" s="331">
        <v>30.306000000000001</v>
      </c>
      <c r="I33" s="331">
        <v>26.166</v>
      </c>
      <c r="J33" s="22"/>
      <c r="K33" s="22"/>
      <c r="L33" s="22"/>
      <c r="M33" s="22"/>
      <c r="O33" s="22"/>
      <c r="Q33" s="22"/>
      <c r="R33" s="22"/>
      <c r="S33" s="22"/>
      <c r="T33" s="22"/>
      <c r="U33" s="22"/>
      <c r="W33" s="22"/>
      <c r="X33" s="22"/>
      <c r="Y33" s="22"/>
      <c r="AA33" s="22"/>
      <c r="AC33" s="22"/>
    </row>
    <row r="34" spans="1:29" ht="35.1" customHeight="1">
      <c r="A34" s="219" t="s">
        <v>117</v>
      </c>
      <c r="B34" s="332">
        <v>257</v>
      </c>
      <c r="C34" s="94">
        <v>20.321999999999999</v>
      </c>
      <c r="D34" s="332">
        <v>200</v>
      </c>
      <c r="E34" s="94">
        <v>105.37</v>
      </c>
      <c r="F34" s="331">
        <v>244</v>
      </c>
      <c r="G34" s="331">
        <v>80.123000000000005</v>
      </c>
      <c r="H34" s="331">
        <v>183</v>
      </c>
      <c r="I34" s="331">
        <v>27.09</v>
      </c>
      <c r="J34" s="22"/>
      <c r="K34" s="22"/>
      <c r="L34" s="22"/>
      <c r="M34" s="22"/>
    </row>
    <row r="35" spans="1:29" ht="48" customHeight="1">
      <c r="A35" s="338" t="s">
        <v>118</v>
      </c>
      <c r="B35" s="331">
        <v>533</v>
      </c>
      <c r="C35" s="94">
        <v>53.776000000000003</v>
      </c>
      <c r="D35" s="331">
        <v>1380</v>
      </c>
      <c r="E35" s="94">
        <v>131.91999999999999</v>
      </c>
      <c r="F35" s="331">
        <v>500</v>
      </c>
      <c r="G35" s="331">
        <v>169.36500000000001</v>
      </c>
      <c r="H35" s="331">
        <v>375</v>
      </c>
      <c r="I35" s="331">
        <v>65.334000000000003</v>
      </c>
      <c r="J35" s="22"/>
      <c r="K35" s="36"/>
      <c r="L35" s="22"/>
      <c r="M35" s="36"/>
      <c r="O35" s="36"/>
      <c r="Q35" s="36"/>
      <c r="S35" s="36"/>
      <c r="U35" s="36"/>
      <c r="W35" s="36"/>
      <c r="Y35" s="36"/>
      <c r="AA35" s="22"/>
      <c r="AC35" s="22"/>
    </row>
    <row r="36" spans="1:29" ht="35.1" customHeight="1">
      <c r="A36" s="303" t="s">
        <v>119</v>
      </c>
      <c r="B36" s="332">
        <v>93</v>
      </c>
      <c r="C36" s="94" t="s">
        <v>166</v>
      </c>
      <c r="D36" s="332">
        <v>100</v>
      </c>
      <c r="E36" s="94">
        <v>14</v>
      </c>
      <c r="F36" s="331">
        <v>44</v>
      </c>
      <c r="G36" s="331">
        <v>18.899999999999999</v>
      </c>
      <c r="H36" s="94" t="s">
        <v>168</v>
      </c>
      <c r="I36" s="94">
        <v>0</v>
      </c>
      <c r="J36" s="22"/>
      <c r="K36" s="36"/>
      <c r="L36" s="36"/>
      <c r="M36" s="36"/>
      <c r="O36" s="36"/>
      <c r="P36" s="36"/>
      <c r="Q36" s="36"/>
      <c r="S36" s="36"/>
      <c r="T36" s="36"/>
      <c r="U36" s="36"/>
      <c r="W36" s="36"/>
      <c r="Y36" s="36"/>
      <c r="AA36" s="22"/>
      <c r="AB36" s="22"/>
      <c r="AC36" s="22"/>
    </row>
    <row r="37" spans="1:29" ht="35.1" customHeight="1">
      <c r="A37" s="303" t="s">
        <v>120</v>
      </c>
      <c r="B37" s="332">
        <v>120</v>
      </c>
      <c r="C37" s="94">
        <v>54.045000000000002</v>
      </c>
      <c r="D37" s="332">
        <v>120</v>
      </c>
      <c r="E37" s="94">
        <v>32.171999999999997</v>
      </c>
      <c r="F37" s="331">
        <v>40</v>
      </c>
      <c r="G37" s="331">
        <v>0</v>
      </c>
      <c r="H37" s="331">
        <v>126</v>
      </c>
      <c r="I37" s="331">
        <v>7.4249999999999998</v>
      </c>
      <c r="J37" s="22"/>
      <c r="K37" s="22"/>
      <c r="L37" s="22"/>
      <c r="M37" s="22"/>
    </row>
    <row r="38" spans="1:29" ht="30" customHeight="1">
      <c r="A38" s="333"/>
      <c r="B38" s="334"/>
      <c r="C38" s="335"/>
      <c r="D38" s="334"/>
      <c r="E38" s="335"/>
      <c r="F38" s="336"/>
      <c r="G38" s="336"/>
      <c r="H38" s="336"/>
      <c r="I38" s="336"/>
      <c r="J38" s="22"/>
      <c r="K38" s="22"/>
      <c r="L38" s="22"/>
      <c r="M38" s="22"/>
    </row>
    <row r="39" spans="1:29" ht="21.95" customHeight="1">
      <c r="A39" s="148" t="s">
        <v>171</v>
      </c>
      <c r="B39" s="105"/>
      <c r="C39" s="74"/>
      <c r="D39" s="105"/>
      <c r="E39" s="74"/>
      <c r="F39" s="108"/>
      <c r="G39" s="110"/>
      <c r="H39" s="108"/>
      <c r="I39" s="110" t="s">
        <v>182</v>
      </c>
      <c r="K39" s="36"/>
      <c r="M39" s="36"/>
      <c r="O39" s="36"/>
      <c r="Q39" s="36"/>
      <c r="S39" s="36"/>
      <c r="U39" s="36"/>
      <c r="W39" s="36"/>
      <c r="Y39" s="36"/>
      <c r="AA39" s="22"/>
      <c r="AC39" s="22"/>
    </row>
    <row r="40" spans="1:29" ht="21.95" customHeight="1">
      <c r="A40" s="156" t="s">
        <v>173</v>
      </c>
      <c r="B40" s="105"/>
      <c r="C40" s="74"/>
      <c r="D40" s="74"/>
      <c r="E40" s="74"/>
      <c r="F40" s="108"/>
      <c r="G40" s="108"/>
      <c r="H40" s="108"/>
      <c r="I40" s="108"/>
    </row>
    <row r="41" spans="1:29" ht="21.95" customHeight="1">
      <c r="A41" s="156"/>
      <c r="B41" s="105"/>
      <c r="C41" s="74"/>
      <c r="D41" s="74"/>
      <c r="E41" s="74"/>
      <c r="F41" s="108"/>
      <c r="G41" s="108"/>
      <c r="H41" s="108"/>
      <c r="I41" s="108"/>
    </row>
    <row r="42" spans="1:29" ht="21.95" customHeight="1">
      <c r="A42" s="156"/>
      <c r="B42" s="105"/>
      <c r="C42" s="74"/>
      <c r="D42" s="74"/>
      <c r="E42" s="74"/>
      <c r="F42" s="108"/>
      <c r="G42" s="108"/>
      <c r="H42" s="108"/>
      <c r="I42" s="108"/>
    </row>
    <row r="43" spans="1:29" ht="21.95" customHeight="1">
      <c r="A43" s="156"/>
      <c r="B43" s="105"/>
      <c r="C43" s="74"/>
      <c r="D43" s="74"/>
      <c r="E43" s="74"/>
      <c r="F43" s="108"/>
      <c r="G43" s="108"/>
      <c r="H43" s="108"/>
      <c r="I43" s="108"/>
    </row>
    <row r="44" spans="1:29" ht="21.95" customHeight="1">
      <c r="A44" s="156"/>
      <c r="B44" s="105"/>
      <c r="C44" s="74"/>
      <c r="D44" s="74"/>
      <c r="E44" s="74"/>
      <c r="F44" s="108"/>
      <c r="G44" s="108"/>
      <c r="H44" s="108"/>
      <c r="I44" s="108"/>
    </row>
    <row r="45" spans="1:29" ht="21.95" customHeight="1">
      <c r="A45" s="156"/>
      <c r="B45" s="105"/>
      <c r="C45" s="74"/>
      <c r="D45" s="74"/>
      <c r="E45" s="74"/>
      <c r="F45" s="108"/>
      <c r="G45" s="108"/>
      <c r="H45" s="108"/>
      <c r="I45" s="108"/>
    </row>
    <row r="46" spans="1:29" ht="21.95" customHeight="1">
      <c r="A46" s="156"/>
      <c r="B46" s="105"/>
      <c r="C46" s="74"/>
      <c r="D46" s="74"/>
      <c r="E46" s="74"/>
      <c r="F46" s="108"/>
      <c r="G46" s="108"/>
      <c r="H46" s="108"/>
      <c r="I46" s="108"/>
    </row>
    <row r="47" spans="1:29" ht="21.95" customHeight="1">
      <c r="A47" s="156"/>
      <c r="B47" s="105"/>
      <c r="C47" s="74"/>
      <c r="D47" s="74"/>
      <c r="E47" s="74"/>
      <c r="F47" s="108"/>
      <c r="G47" s="108"/>
      <c r="H47" s="108"/>
      <c r="I47" s="108"/>
    </row>
    <row r="48" spans="1:29" ht="21.95" customHeight="1">
      <c r="A48" s="156"/>
      <c r="B48" s="105"/>
      <c r="C48" s="74"/>
      <c r="D48" s="74"/>
      <c r="E48" s="74"/>
      <c r="F48" s="108"/>
      <c r="G48" s="108"/>
      <c r="H48" s="108"/>
      <c r="I48" s="108"/>
    </row>
    <row r="49" spans="1:46" ht="20.100000000000001" customHeight="1">
      <c r="A49" s="416">
        <v>146</v>
      </c>
      <c r="B49" s="416"/>
      <c r="C49" s="416"/>
      <c r="D49" s="416"/>
      <c r="E49" s="416"/>
      <c r="F49" s="416"/>
      <c r="G49" s="416"/>
      <c r="H49" s="416"/>
      <c r="I49" s="416"/>
      <c r="AT49" s="23" t="s">
        <v>12</v>
      </c>
    </row>
    <row r="50" spans="1:46" ht="18.75">
      <c r="A50" s="32"/>
      <c r="B50" s="105"/>
      <c r="C50" s="74"/>
      <c r="D50" s="105"/>
      <c r="E50" s="74"/>
      <c r="F50" s="108"/>
      <c r="G50" s="108"/>
      <c r="H50" s="108"/>
      <c r="I50" s="108"/>
    </row>
    <row r="51" spans="1:46" ht="18.75">
      <c r="A51" s="32"/>
      <c r="B51" s="105"/>
      <c r="C51" s="74"/>
      <c r="D51" s="105"/>
      <c r="E51" s="74"/>
      <c r="F51" s="108"/>
      <c r="G51" s="108"/>
      <c r="H51" s="108"/>
      <c r="I51" s="108"/>
    </row>
    <row r="52" spans="1:46" ht="18.75">
      <c r="A52" s="32"/>
      <c r="B52" s="74"/>
      <c r="C52" s="74"/>
      <c r="D52" s="105"/>
      <c r="E52" s="74"/>
      <c r="F52" s="108"/>
      <c r="G52" s="108"/>
      <c r="H52" s="108"/>
      <c r="I52" s="108"/>
    </row>
    <row r="53" spans="1:46" ht="18.75">
      <c r="A53" s="32"/>
      <c r="B53" s="105"/>
      <c r="C53" s="74"/>
      <c r="D53" s="105"/>
      <c r="E53" s="74"/>
      <c r="F53" s="108"/>
      <c r="G53" s="108"/>
      <c r="H53" s="108"/>
      <c r="I53" s="108"/>
    </row>
    <row r="54" spans="1:46" ht="18.75">
      <c r="A54" s="32"/>
      <c r="B54" s="105"/>
      <c r="C54" s="74"/>
      <c r="D54" s="105"/>
      <c r="E54" s="74"/>
      <c r="F54" s="108"/>
      <c r="G54" s="108"/>
      <c r="H54" s="108"/>
      <c r="I54" s="108"/>
    </row>
    <row r="55" spans="1:46" ht="18.75">
      <c r="A55" s="32"/>
      <c r="B55" s="105"/>
      <c r="C55" s="74"/>
      <c r="D55" s="105"/>
      <c r="E55" s="74"/>
      <c r="F55" s="108"/>
      <c r="G55" s="108"/>
      <c r="H55" s="108"/>
      <c r="I55" s="108"/>
    </row>
    <row r="56" spans="1:46" ht="18.75">
      <c r="A56" s="32"/>
      <c r="B56" s="105"/>
      <c r="C56" s="74"/>
      <c r="D56" s="105"/>
      <c r="E56" s="74"/>
      <c r="F56" s="108"/>
      <c r="G56" s="108"/>
      <c r="H56" s="108"/>
      <c r="I56" s="108"/>
    </row>
    <row r="57" spans="1:46" ht="18.75">
      <c r="A57" s="32"/>
      <c r="B57" s="105"/>
      <c r="C57" s="74"/>
      <c r="D57" s="105"/>
      <c r="E57" s="74"/>
      <c r="F57" s="108"/>
      <c r="G57" s="108"/>
      <c r="H57" s="108"/>
      <c r="I57" s="108"/>
    </row>
    <row r="58" spans="1:46" ht="18.75">
      <c r="A58" s="32"/>
      <c r="B58" s="105"/>
      <c r="C58" s="74"/>
      <c r="D58" s="105"/>
      <c r="E58" s="74"/>
      <c r="F58" s="108"/>
      <c r="G58" s="108"/>
      <c r="H58" s="108"/>
      <c r="I58" s="108"/>
    </row>
    <row r="59" spans="1:46" ht="18.75">
      <c r="A59" s="32"/>
      <c r="B59" s="105"/>
      <c r="C59" s="74"/>
      <c r="D59" s="105"/>
      <c r="E59" s="74"/>
      <c r="F59" s="108"/>
      <c r="G59" s="108"/>
      <c r="H59" s="108"/>
      <c r="I59" s="108"/>
    </row>
    <row r="60" spans="1:46" ht="18.75">
      <c r="A60" s="32"/>
      <c r="B60" s="74"/>
      <c r="C60" s="74"/>
      <c r="D60" s="105"/>
      <c r="E60" s="74"/>
      <c r="F60" s="108"/>
      <c r="G60" s="108"/>
      <c r="H60" s="108"/>
      <c r="I60" s="108"/>
    </row>
    <row r="61" spans="1:46" ht="18.75">
      <c r="A61" s="32"/>
      <c r="B61" s="80"/>
      <c r="C61" s="80"/>
      <c r="D61" s="107"/>
      <c r="E61" s="80"/>
      <c r="F61" s="109"/>
      <c r="G61" s="109"/>
      <c r="H61" s="109"/>
      <c r="I61" s="109"/>
    </row>
    <row r="62" spans="1:46">
      <c r="B62" s="22"/>
    </row>
    <row r="63" spans="1:46">
      <c r="B63" s="22"/>
    </row>
    <row r="64" spans="1:46">
      <c r="B64" s="22"/>
    </row>
    <row r="65" spans="2:2">
      <c r="B65" s="22"/>
    </row>
    <row r="66" spans="2:2">
      <c r="B66" s="22"/>
    </row>
    <row r="67" spans="2:2">
      <c r="B67" s="22"/>
    </row>
    <row r="68" spans="2:2">
      <c r="B68" s="22"/>
    </row>
    <row r="69" spans="2:2">
      <c r="B69" s="22"/>
    </row>
    <row r="71" spans="2:2">
      <c r="B71" s="22"/>
    </row>
    <row r="72" spans="2:2">
      <c r="B72" s="22"/>
    </row>
    <row r="73" spans="2:2">
      <c r="B73" s="22"/>
    </row>
    <row r="74" spans="2:2">
      <c r="B74" s="22"/>
    </row>
    <row r="75" spans="2:2">
      <c r="B75" s="22"/>
    </row>
    <row r="77" spans="2:2">
      <c r="B77" s="22"/>
    </row>
    <row r="78" spans="2:2">
      <c r="B78" s="22"/>
    </row>
    <row r="79" spans="2:2">
      <c r="B79" s="22"/>
    </row>
    <row r="81" spans="1:2">
      <c r="B81" s="22"/>
    </row>
    <row r="82" spans="1:2">
      <c r="A82" s="50"/>
      <c r="B82" s="22"/>
    </row>
    <row r="83" spans="1:2">
      <c r="A83" s="41"/>
      <c r="B83" s="36"/>
    </row>
    <row r="86" spans="1:2">
      <c r="B86" s="22"/>
    </row>
    <row r="87" spans="1:2">
      <c r="B87" s="22"/>
    </row>
    <row r="88" spans="1:2">
      <c r="B88" s="22"/>
    </row>
  </sheetData>
  <mergeCells count="11">
    <mergeCell ref="A49:I49"/>
    <mergeCell ref="H7:I7"/>
    <mergeCell ref="H1:I1"/>
    <mergeCell ref="H6:I6"/>
    <mergeCell ref="B7:C7"/>
    <mergeCell ref="D7:E7"/>
    <mergeCell ref="F7:G7"/>
    <mergeCell ref="F1:G1"/>
    <mergeCell ref="F6:G6"/>
    <mergeCell ref="A3:I3"/>
    <mergeCell ref="A4:I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AT83"/>
  <sheetViews>
    <sheetView showGridLines="0" view="pageBreakPreview" topLeftCell="A34" zoomScale="70" zoomScaleNormal="60" zoomScaleSheetLayoutView="70" workbookViewId="0">
      <selection activeCell="H14" sqref="H14"/>
    </sheetView>
  </sheetViews>
  <sheetFormatPr defaultColWidth="9.625" defaultRowHeight="12.75"/>
  <cols>
    <col min="1" max="1" width="45.625" style="29" customWidth="1"/>
    <col min="2" max="7" width="16.625" style="17" customWidth="1"/>
    <col min="8" max="9" width="29.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A1" s="421"/>
      <c r="B1" s="421"/>
    </row>
    <row r="2" spans="1:29" ht="20.100000000000001" customHeight="1"/>
    <row r="3" spans="1:29" s="243" customFormat="1" ht="24.95" customHeight="1">
      <c r="A3" s="407" t="s">
        <v>191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243" customFormat="1" ht="24.95" customHeight="1">
      <c r="A4" s="407" t="s">
        <v>203</v>
      </c>
      <c r="B4" s="407"/>
      <c r="C4" s="407"/>
      <c r="D4" s="407"/>
      <c r="E4" s="407"/>
      <c r="F4" s="407"/>
      <c r="G4" s="407"/>
    </row>
    <row r="5" spans="1:29" ht="20.100000000000001" customHeight="1"/>
    <row r="6" spans="1:29" ht="20.100000000000001" customHeight="1">
      <c r="F6" s="415" t="s">
        <v>1</v>
      </c>
      <c r="G6" s="415"/>
    </row>
    <row r="7" spans="1:29" s="29" customFormat="1" ht="24.95" customHeight="1">
      <c r="A7" s="297"/>
      <c r="B7" s="408" t="s">
        <v>103</v>
      </c>
      <c r="C7" s="409"/>
      <c r="D7" s="408" t="s">
        <v>104</v>
      </c>
      <c r="E7" s="409"/>
      <c r="F7" s="408" t="s">
        <v>105</v>
      </c>
      <c r="G7" s="410"/>
    </row>
    <row r="8" spans="1:29" s="29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</row>
    <row r="9" spans="1:29" s="29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</row>
    <row r="10" spans="1:29" ht="20.100000000000001" customHeight="1">
      <c r="A10" s="33"/>
      <c r="B10" s="19"/>
      <c r="C10" s="19"/>
      <c r="D10" s="19"/>
      <c r="E10" s="19"/>
      <c r="F10" s="19"/>
      <c r="G10" s="19"/>
    </row>
    <row r="11" spans="1:29" ht="32.1" customHeight="1">
      <c r="A11" s="219" t="s">
        <v>121</v>
      </c>
      <c r="B11" s="220" t="s">
        <v>166</v>
      </c>
      <c r="C11" s="220" t="s">
        <v>166</v>
      </c>
      <c r="D11" s="220" t="s">
        <v>166</v>
      </c>
      <c r="E11" s="220" t="s">
        <v>166</v>
      </c>
      <c r="F11" s="220" t="s">
        <v>166</v>
      </c>
      <c r="G11" s="220" t="s">
        <v>166</v>
      </c>
      <c r="H11" s="22"/>
      <c r="J11" s="22"/>
      <c r="K11" s="36"/>
      <c r="L11" s="22"/>
      <c r="M11" s="36"/>
      <c r="O11" s="36"/>
      <c r="Q11" s="36"/>
      <c r="S11" s="36"/>
      <c r="U11" s="36"/>
      <c r="W11" s="36"/>
      <c r="Y11" s="36"/>
      <c r="AA11" s="22"/>
      <c r="AC11" s="22"/>
    </row>
    <row r="12" spans="1:29" ht="32.1" customHeight="1">
      <c r="A12" s="219" t="s">
        <v>122</v>
      </c>
      <c r="B12" s="220" t="s">
        <v>166</v>
      </c>
      <c r="C12" s="220" t="s">
        <v>166</v>
      </c>
      <c r="D12" s="220" t="s">
        <v>166</v>
      </c>
      <c r="E12" s="220" t="s">
        <v>166</v>
      </c>
      <c r="F12" s="220" t="s">
        <v>166</v>
      </c>
      <c r="G12" s="220" t="s">
        <v>166</v>
      </c>
      <c r="H12" s="22"/>
      <c r="J12" s="22"/>
      <c r="K12" s="36"/>
      <c r="L12" s="22"/>
      <c r="M12" s="36"/>
      <c r="O12" s="36"/>
      <c r="Q12" s="36"/>
      <c r="S12" s="36"/>
      <c r="U12" s="36"/>
      <c r="W12" s="36"/>
      <c r="Y12" s="36"/>
      <c r="AA12" s="22"/>
      <c r="AC12" s="22"/>
    </row>
    <row r="13" spans="1:29" ht="32.1" customHeight="1">
      <c r="A13" s="219" t="s">
        <v>123</v>
      </c>
      <c r="B13" s="220" t="s">
        <v>166</v>
      </c>
      <c r="C13" s="220" t="s">
        <v>166</v>
      </c>
      <c r="D13" s="220" t="s">
        <v>166</v>
      </c>
      <c r="E13" s="220" t="s">
        <v>166</v>
      </c>
      <c r="F13" s="220" t="s">
        <v>166</v>
      </c>
      <c r="G13" s="220" t="s">
        <v>166</v>
      </c>
      <c r="H13" s="22"/>
      <c r="J13" s="22"/>
      <c r="K13" s="36"/>
      <c r="L13" s="22"/>
      <c r="M13" s="36"/>
      <c r="O13" s="36"/>
      <c r="Q13" s="36"/>
      <c r="S13" s="36"/>
      <c r="U13" s="36"/>
      <c r="W13" s="36"/>
      <c r="Y13" s="36"/>
      <c r="AA13" s="22"/>
      <c r="AC13" s="22"/>
    </row>
    <row r="14" spans="1:29" ht="32.1" customHeight="1">
      <c r="A14" s="219" t="s">
        <v>124</v>
      </c>
      <c r="B14" s="220" t="s">
        <v>166</v>
      </c>
      <c r="C14" s="220" t="s">
        <v>166</v>
      </c>
      <c r="D14" s="220" t="s">
        <v>166</v>
      </c>
      <c r="E14" s="220" t="s">
        <v>166</v>
      </c>
      <c r="F14" s="220" t="s">
        <v>166</v>
      </c>
      <c r="G14" s="220" t="s">
        <v>166</v>
      </c>
      <c r="H14" s="22"/>
      <c r="J14" s="22"/>
      <c r="K14" s="36"/>
      <c r="L14" s="22"/>
      <c r="M14" s="36"/>
      <c r="O14" s="36"/>
      <c r="Q14" s="36"/>
      <c r="S14" s="36"/>
      <c r="U14" s="36"/>
      <c r="W14" s="36"/>
      <c r="Y14" s="36"/>
      <c r="AA14" s="22"/>
      <c r="AC14" s="22"/>
    </row>
    <row r="15" spans="1:29" ht="32.1" customHeight="1">
      <c r="A15" s="219" t="s">
        <v>125</v>
      </c>
      <c r="B15" s="220" t="s">
        <v>166</v>
      </c>
      <c r="C15" s="220" t="s">
        <v>166</v>
      </c>
      <c r="D15" s="220" t="s">
        <v>166</v>
      </c>
      <c r="E15" s="220" t="s">
        <v>166</v>
      </c>
      <c r="F15" s="220" t="s">
        <v>166</v>
      </c>
      <c r="G15" s="220" t="s">
        <v>166</v>
      </c>
      <c r="H15" s="22"/>
      <c r="J15" s="22"/>
      <c r="K15" s="36"/>
      <c r="L15" s="22"/>
      <c r="M15" s="36"/>
      <c r="O15" s="36"/>
      <c r="Q15" s="36"/>
      <c r="S15" s="36"/>
      <c r="U15" s="36"/>
      <c r="W15" s="36"/>
      <c r="Y15" s="36"/>
      <c r="AA15" s="22"/>
      <c r="AC15" s="22"/>
    </row>
    <row r="16" spans="1:29" ht="32.1" customHeight="1">
      <c r="A16" s="219" t="s">
        <v>126</v>
      </c>
      <c r="B16" s="220" t="s">
        <v>166</v>
      </c>
      <c r="C16" s="220" t="s">
        <v>166</v>
      </c>
      <c r="D16" s="220" t="s">
        <v>166</v>
      </c>
      <c r="E16" s="220" t="s">
        <v>166</v>
      </c>
      <c r="F16" s="220" t="s">
        <v>166</v>
      </c>
      <c r="G16" s="220" t="s">
        <v>166</v>
      </c>
      <c r="H16" s="22"/>
      <c r="J16" s="22"/>
      <c r="K16" s="36"/>
      <c r="L16" s="22"/>
      <c r="M16" s="36"/>
      <c r="O16" s="36"/>
      <c r="Q16" s="36"/>
      <c r="S16" s="36"/>
      <c r="U16" s="36"/>
      <c r="W16" s="36"/>
      <c r="Y16" s="36"/>
      <c r="AA16" s="22"/>
      <c r="AC16" s="22"/>
    </row>
    <row r="17" spans="1:29" ht="32.1" customHeight="1">
      <c r="A17" s="219" t="s">
        <v>127</v>
      </c>
      <c r="B17" s="220" t="s">
        <v>166</v>
      </c>
      <c r="C17" s="220" t="s">
        <v>166</v>
      </c>
      <c r="D17" s="220" t="s">
        <v>166</v>
      </c>
      <c r="E17" s="220" t="s">
        <v>166</v>
      </c>
      <c r="F17" s="220" t="s">
        <v>166</v>
      </c>
      <c r="G17" s="220" t="s">
        <v>166</v>
      </c>
      <c r="H17" s="22"/>
      <c r="J17" s="22"/>
      <c r="K17" s="36"/>
      <c r="L17" s="22"/>
      <c r="M17" s="36"/>
      <c r="O17" s="36"/>
      <c r="Q17" s="36"/>
      <c r="S17" s="36"/>
      <c r="U17" s="36"/>
      <c r="W17" s="36"/>
      <c r="Y17" s="36"/>
      <c r="AA17" s="22"/>
      <c r="AC17" s="22"/>
    </row>
    <row r="18" spans="1:29" ht="32.1" customHeight="1">
      <c r="A18" s="219" t="s">
        <v>128</v>
      </c>
      <c r="B18" s="220" t="s">
        <v>166</v>
      </c>
      <c r="C18" s="220" t="s">
        <v>166</v>
      </c>
      <c r="D18" s="220" t="s">
        <v>166</v>
      </c>
      <c r="E18" s="220" t="s">
        <v>166</v>
      </c>
      <c r="F18" s="220" t="s">
        <v>166</v>
      </c>
      <c r="G18" s="220" t="s">
        <v>166</v>
      </c>
      <c r="H18" s="22"/>
      <c r="J18" s="22"/>
      <c r="K18" s="36"/>
      <c r="L18" s="22"/>
      <c r="M18" s="36"/>
      <c r="O18" s="36"/>
      <c r="Q18" s="36"/>
      <c r="S18" s="36"/>
      <c r="U18" s="36"/>
      <c r="W18" s="36"/>
      <c r="Y18" s="36"/>
      <c r="AA18" s="22"/>
      <c r="AC18" s="22"/>
    </row>
    <row r="19" spans="1:29" ht="32.1" customHeight="1">
      <c r="A19" s="219" t="s">
        <v>129</v>
      </c>
      <c r="B19" s="220" t="s">
        <v>166</v>
      </c>
      <c r="C19" s="220" t="s">
        <v>166</v>
      </c>
      <c r="D19" s="220" t="s">
        <v>166</v>
      </c>
      <c r="E19" s="220" t="s">
        <v>166</v>
      </c>
      <c r="F19" s="220" t="s">
        <v>166</v>
      </c>
      <c r="G19" s="220" t="s">
        <v>166</v>
      </c>
      <c r="H19" s="22"/>
      <c r="J19" s="22"/>
      <c r="K19" s="36"/>
      <c r="L19" s="22"/>
      <c r="M19" s="36"/>
      <c r="O19" s="36"/>
      <c r="Q19" s="36"/>
      <c r="S19" s="36"/>
      <c r="U19" s="36"/>
      <c r="W19" s="36"/>
      <c r="Y19" s="36"/>
      <c r="AA19" s="22"/>
      <c r="AC19" s="22"/>
    </row>
    <row r="20" spans="1:29" ht="32.1" customHeight="1">
      <c r="A20" s="219" t="s">
        <v>130</v>
      </c>
      <c r="B20" s="220" t="s">
        <v>166</v>
      </c>
      <c r="C20" s="220" t="s">
        <v>166</v>
      </c>
      <c r="D20" s="220" t="s">
        <v>166</v>
      </c>
      <c r="E20" s="220" t="s">
        <v>166</v>
      </c>
      <c r="F20" s="220" t="s">
        <v>166</v>
      </c>
      <c r="G20" s="220" t="s">
        <v>166</v>
      </c>
      <c r="H20" s="22"/>
      <c r="J20" s="22"/>
      <c r="K20" s="36"/>
      <c r="L20" s="22"/>
      <c r="M20" s="36"/>
      <c r="O20" s="36"/>
      <c r="Q20" s="36"/>
      <c r="S20" s="36"/>
      <c r="U20" s="36"/>
      <c r="W20" s="36"/>
      <c r="Y20" s="36"/>
      <c r="AA20" s="22"/>
      <c r="AC20" s="22"/>
    </row>
    <row r="21" spans="1:29" ht="32.1" customHeight="1">
      <c r="A21" s="219" t="s">
        <v>131</v>
      </c>
      <c r="B21" s="220" t="s">
        <v>166</v>
      </c>
      <c r="C21" s="220" t="s">
        <v>166</v>
      </c>
      <c r="D21" s="220" t="s">
        <v>166</v>
      </c>
      <c r="E21" s="220" t="s">
        <v>166</v>
      </c>
      <c r="F21" s="220" t="s">
        <v>166</v>
      </c>
      <c r="G21" s="220" t="s">
        <v>166</v>
      </c>
      <c r="H21" s="22"/>
      <c r="J21" s="22"/>
      <c r="K21" s="36"/>
      <c r="L21" s="22"/>
      <c r="M21" s="36"/>
      <c r="O21" s="36"/>
      <c r="Q21" s="36"/>
      <c r="S21" s="36"/>
      <c r="U21" s="36"/>
      <c r="W21" s="36"/>
      <c r="Y21" s="36"/>
      <c r="AA21" s="22"/>
      <c r="AC21" s="22"/>
    </row>
    <row r="22" spans="1:29" ht="32.1" customHeight="1">
      <c r="A22" s="219" t="s">
        <v>132</v>
      </c>
      <c r="B22" s="220" t="s">
        <v>166</v>
      </c>
      <c r="C22" s="220" t="s">
        <v>166</v>
      </c>
      <c r="D22" s="220" t="s">
        <v>166</v>
      </c>
      <c r="E22" s="220" t="s">
        <v>166</v>
      </c>
      <c r="F22" s="220" t="s">
        <v>166</v>
      </c>
      <c r="G22" s="220" t="s">
        <v>166</v>
      </c>
      <c r="H22" s="22"/>
      <c r="J22" s="22"/>
      <c r="K22" s="36"/>
      <c r="L22" s="22"/>
      <c r="M22" s="36"/>
      <c r="O22" s="36"/>
      <c r="Q22" s="36"/>
      <c r="S22" s="36"/>
      <c r="U22" s="36"/>
      <c r="W22" s="36"/>
      <c r="Y22" s="36"/>
      <c r="AA22" s="22"/>
      <c r="AC22" s="22"/>
    </row>
    <row r="23" spans="1:29" ht="32.1" customHeight="1">
      <c r="A23" s="219" t="s">
        <v>133</v>
      </c>
      <c r="B23" s="220" t="s">
        <v>166</v>
      </c>
      <c r="C23" s="220" t="s">
        <v>166</v>
      </c>
      <c r="D23" s="220" t="s">
        <v>166</v>
      </c>
      <c r="E23" s="220" t="s">
        <v>166</v>
      </c>
      <c r="F23" s="220" t="s">
        <v>166</v>
      </c>
      <c r="G23" s="220" t="s">
        <v>166</v>
      </c>
      <c r="H23" s="22"/>
      <c r="J23" s="22"/>
      <c r="K23" s="36"/>
      <c r="L23" s="22"/>
      <c r="M23" s="36"/>
      <c r="O23" s="36"/>
      <c r="Q23" s="36"/>
      <c r="S23" s="36"/>
      <c r="U23" s="36"/>
      <c r="W23" s="36"/>
      <c r="Y23" s="36"/>
      <c r="AA23" s="22"/>
      <c r="AC23" s="22"/>
    </row>
    <row r="24" spans="1:29" ht="32.1" customHeight="1">
      <c r="A24" s="219" t="s">
        <v>134</v>
      </c>
      <c r="B24" s="220" t="s">
        <v>166</v>
      </c>
      <c r="C24" s="220" t="s">
        <v>166</v>
      </c>
      <c r="D24" s="220" t="s">
        <v>166</v>
      </c>
      <c r="E24" s="220" t="s">
        <v>166</v>
      </c>
      <c r="F24" s="220" t="s">
        <v>166</v>
      </c>
      <c r="G24" s="220" t="s">
        <v>166</v>
      </c>
      <c r="H24" s="22"/>
      <c r="J24" s="22"/>
      <c r="K24" s="36"/>
      <c r="L24" s="22"/>
      <c r="M24" s="36"/>
      <c r="O24" s="36"/>
      <c r="Q24" s="36"/>
      <c r="S24" s="36"/>
      <c r="U24" s="36"/>
      <c r="W24" s="36"/>
      <c r="Y24" s="36"/>
      <c r="AA24" s="22"/>
      <c r="AC24" s="22"/>
    </row>
    <row r="25" spans="1:29" ht="32.1" customHeight="1">
      <c r="A25" s="219" t="s">
        <v>135</v>
      </c>
      <c r="B25" s="220" t="s">
        <v>166</v>
      </c>
      <c r="C25" s="220" t="s">
        <v>166</v>
      </c>
      <c r="D25" s="220" t="s">
        <v>166</v>
      </c>
      <c r="E25" s="220" t="s">
        <v>166</v>
      </c>
      <c r="F25" s="220" t="s">
        <v>166</v>
      </c>
      <c r="G25" s="220" t="s">
        <v>166</v>
      </c>
      <c r="H25" s="22"/>
      <c r="J25" s="22"/>
      <c r="K25" s="36"/>
      <c r="L25" s="22"/>
      <c r="M25" s="36"/>
      <c r="O25" s="36"/>
      <c r="Q25" s="36"/>
      <c r="S25" s="36"/>
      <c r="U25" s="36"/>
      <c r="W25" s="36"/>
      <c r="Y25" s="36"/>
      <c r="AA25" s="22"/>
      <c r="AC25" s="22"/>
    </row>
    <row r="26" spans="1:29" ht="32.1" customHeight="1">
      <c r="A26" s="219" t="s">
        <v>136</v>
      </c>
      <c r="B26" s="220" t="s">
        <v>166</v>
      </c>
      <c r="C26" s="220" t="s">
        <v>166</v>
      </c>
      <c r="D26" s="220">
        <v>10</v>
      </c>
      <c r="E26" s="220">
        <v>10</v>
      </c>
      <c r="F26" s="220" t="s">
        <v>166</v>
      </c>
      <c r="G26" s="220" t="s">
        <v>166</v>
      </c>
      <c r="H26" s="22"/>
      <c r="J26" s="22"/>
      <c r="K26" s="36"/>
      <c r="L26" s="22"/>
      <c r="M26" s="36"/>
      <c r="O26" s="36"/>
      <c r="Q26" s="36"/>
      <c r="S26" s="36"/>
      <c r="U26" s="36"/>
      <c r="W26" s="36"/>
      <c r="Y26" s="36"/>
      <c r="AA26" s="22"/>
      <c r="AC26" s="22"/>
    </row>
    <row r="27" spans="1:29" ht="32.1" customHeight="1">
      <c r="A27" s="219" t="s">
        <v>137</v>
      </c>
      <c r="B27" s="220" t="s">
        <v>166</v>
      </c>
      <c r="C27" s="220" t="s">
        <v>166</v>
      </c>
      <c r="D27" s="220" t="s">
        <v>166</v>
      </c>
      <c r="E27" s="220" t="s">
        <v>166</v>
      </c>
      <c r="F27" s="220" t="s">
        <v>166</v>
      </c>
      <c r="G27" s="220" t="s">
        <v>166</v>
      </c>
      <c r="H27" s="22"/>
      <c r="J27" s="22"/>
      <c r="K27" s="36"/>
      <c r="L27" s="22"/>
      <c r="M27" s="36"/>
      <c r="O27" s="36"/>
      <c r="Q27" s="36"/>
      <c r="S27" s="36"/>
      <c r="U27" s="36"/>
      <c r="W27" s="36"/>
      <c r="Y27" s="36"/>
      <c r="AA27" s="22"/>
      <c r="AC27" s="22"/>
    </row>
    <row r="28" spans="1:29" ht="32.1" customHeight="1">
      <c r="A28" s="219" t="s">
        <v>138</v>
      </c>
      <c r="B28" s="220" t="s">
        <v>166</v>
      </c>
      <c r="C28" s="220" t="s">
        <v>166</v>
      </c>
      <c r="D28" s="220" t="s">
        <v>166</v>
      </c>
      <c r="E28" s="220" t="s">
        <v>166</v>
      </c>
      <c r="F28" s="220" t="s">
        <v>166</v>
      </c>
      <c r="G28" s="220" t="s">
        <v>166</v>
      </c>
      <c r="H28" s="22"/>
      <c r="J28" s="22"/>
      <c r="K28" s="36"/>
      <c r="L28" s="22"/>
      <c r="M28" s="36"/>
      <c r="O28" s="36"/>
      <c r="Q28" s="36"/>
      <c r="S28" s="36"/>
      <c r="U28" s="36"/>
      <c r="W28" s="36"/>
      <c r="Y28" s="36"/>
      <c r="AA28" s="22"/>
      <c r="AC28" s="22"/>
    </row>
    <row r="29" spans="1:29" ht="32.1" customHeight="1">
      <c r="A29" s="219" t="s">
        <v>139</v>
      </c>
      <c r="B29" s="220" t="s">
        <v>166</v>
      </c>
      <c r="C29" s="220" t="s">
        <v>166</v>
      </c>
      <c r="D29" s="220" t="s">
        <v>166</v>
      </c>
      <c r="E29" s="220" t="s">
        <v>166</v>
      </c>
      <c r="F29" s="220" t="s">
        <v>166</v>
      </c>
      <c r="G29" s="220" t="s">
        <v>166</v>
      </c>
      <c r="H29" s="22"/>
      <c r="J29" s="22"/>
      <c r="K29" s="36"/>
      <c r="L29" s="22"/>
      <c r="M29" s="36"/>
      <c r="O29" s="36"/>
      <c r="Q29" s="36"/>
      <c r="S29" s="36"/>
      <c r="U29" s="36"/>
      <c r="W29" s="36"/>
      <c r="Y29" s="36"/>
      <c r="AA29" s="22"/>
      <c r="AC29" s="22"/>
    </row>
    <row r="30" spans="1:29" ht="32.1" customHeight="1">
      <c r="A30" s="219" t="s">
        <v>140</v>
      </c>
      <c r="B30" s="220" t="s">
        <v>166</v>
      </c>
      <c r="C30" s="220" t="s">
        <v>166</v>
      </c>
      <c r="D30" s="220" t="s">
        <v>166</v>
      </c>
      <c r="E30" s="220" t="s">
        <v>166</v>
      </c>
      <c r="F30" s="220" t="s">
        <v>166</v>
      </c>
      <c r="G30" s="220" t="s">
        <v>166</v>
      </c>
      <c r="H30" s="22"/>
      <c r="J30" s="22"/>
      <c r="K30" s="36"/>
      <c r="L30" s="22"/>
      <c r="M30" s="36"/>
      <c r="O30" s="36"/>
      <c r="Q30" s="36"/>
      <c r="S30" s="36"/>
      <c r="U30" s="36"/>
      <c r="W30" s="36"/>
      <c r="Y30" s="36"/>
      <c r="AA30" s="22"/>
      <c r="AC30" s="22"/>
    </row>
    <row r="31" spans="1:29" ht="32.1" customHeight="1">
      <c r="A31" s="219" t="s">
        <v>141</v>
      </c>
      <c r="B31" s="220" t="s">
        <v>166</v>
      </c>
      <c r="C31" s="220">
        <v>0.6</v>
      </c>
      <c r="D31" s="220">
        <v>0.2</v>
      </c>
      <c r="E31" s="220">
        <v>0.2</v>
      </c>
      <c r="F31" s="220">
        <v>2.15</v>
      </c>
      <c r="G31" s="220" t="s">
        <v>166</v>
      </c>
      <c r="H31" s="22"/>
      <c r="J31" s="22"/>
      <c r="K31" s="36"/>
      <c r="L31" s="22"/>
      <c r="M31" s="36"/>
      <c r="O31" s="36"/>
      <c r="Q31" s="36"/>
      <c r="S31" s="36"/>
      <c r="U31" s="36"/>
      <c r="W31" s="36"/>
      <c r="Y31" s="36"/>
      <c r="AA31" s="22"/>
      <c r="AC31" s="22"/>
    </row>
    <row r="32" spans="1:29" ht="32.1" customHeight="1">
      <c r="A32" s="219" t="s">
        <v>142</v>
      </c>
      <c r="B32" s="220" t="s">
        <v>166</v>
      </c>
      <c r="C32" s="220" t="s">
        <v>166</v>
      </c>
      <c r="D32" s="220" t="s">
        <v>166</v>
      </c>
      <c r="E32" s="220" t="s">
        <v>166</v>
      </c>
      <c r="F32" s="220" t="s">
        <v>166</v>
      </c>
      <c r="G32" s="220" t="s">
        <v>166</v>
      </c>
      <c r="H32" s="22"/>
      <c r="J32" s="22"/>
      <c r="K32" s="36"/>
      <c r="L32" s="22"/>
      <c r="M32" s="36"/>
      <c r="O32" s="36"/>
      <c r="Q32" s="36"/>
      <c r="S32" s="36"/>
      <c r="U32" s="36"/>
      <c r="W32" s="36"/>
      <c r="Y32" s="36"/>
      <c r="AA32" s="22"/>
      <c r="AC32" s="22"/>
    </row>
    <row r="33" spans="1:29" ht="35.1" customHeight="1">
      <c r="A33" s="219" t="s">
        <v>143</v>
      </c>
      <c r="B33" s="220" t="s">
        <v>166</v>
      </c>
      <c r="C33" s="220" t="s">
        <v>166</v>
      </c>
      <c r="D33" s="220" t="s">
        <v>166</v>
      </c>
      <c r="E33" s="220" t="s">
        <v>166</v>
      </c>
      <c r="F33" s="220" t="s">
        <v>166</v>
      </c>
      <c r="G33" s="220" t="s">
        <v>166</v>
      </c>
      <c r="H33" s="22"/>
      <c r="J33" s="22"/>
      <c r="K33" s="36"/>
      <c r="L33" s="22"/>
      <c r="M33" s="36"/>
      <c r="O33" s="36"/>
      <c r="Q33" s="36"/>
      <c r="S33" s="36"/>
      <c r="U33" s="36"/>
      <c r="W33" s="36"/>
      <c r="Y33" s="36"/>
      <c r="AA33" s="22"/>
      <c r="AC33" s="22"/>
    </row>
    <row r="34" spans="1:29" ht="35.1" customHeight="1">
      <c r="A34" s="219"/>
      <c r="B34" s="220"/>
      <c r="C34" s="220"/>
      <c r="D34" s="220"/>
      <c r="E34" s="220"/>
      <c r="F34" s="220"/>
      <c r="G34" s="220"/>
      <c r="H34" s="22"/>
      <c r="J34" s="22"/>
      <c r="K34" s="36"/>
      <c r="L34" s="22"/>
      <c r="M34" s="36"/>
      <c r="O34" s="36"/>
      <c r="Q34" s="36"/>
      <c r="S34" s="36"/>
      <c r="U34" s="36"/>
      <c r="W34" s="36"/>
      <c r="Y34" s="36"/>
      <c r="AA34" s="22"/>
      <c r="AC34" s="22"/>
    </row>
    <row r="35" spans="1:29" s="117" customFormat="1" ht="30" customHeight="1">
      <c r="A35" s="237" t="s">
        <v>144</v>
      </c>
      <c r="B35" s="342" t="s">
        <v>166</v>
      </c>
      <c r="C35" s="342" t="s">
        <v>166</v>
      </c>
      <c r="D35" s="342" t="s">
        <v>166</v>
      </c>
      <c r="E35" s="342" t="s">
        <v>166</v>
      </c>
      <c r="F35" s="342" t="s">
        <v>166</v>
      </c>
      <c r="G35" s="342" t="s">
        <v>166</v>
      </c>
      <c r="H35" s="205"/>
      <c r="J35" s="205"/>
      <c r="K35" s="206"/>
      <c r="L35" s="205"/>
      <c r="M35" s="206"/>
      <c r="O35" s="206"/>
      <c r="Q35" s="206"/>
      <c r="S35" s="206"/>
      <c r="U35" s="206"/>
      <c r="W35" s="206"/>
      <c r="Y35" s="206"/>
      <c r="AA35" s="205"/>
      <c r="AC35" s="205"/>
    </row>
    <row r="36" spans="1:29" s="117" customFormat="1" ht="30" customHeight="1">
      <c r="A36" s="237" t="s">
        <v>145</v>
      </c>
      <c r="B36" s="342" t="s">
        <v>166</v>
      </c>
      <c r="C36" s="342" t="s">
        <v>166</v>
      </c>
      <c r="D36" s="342" t="s">
        <v>166</v>
      </c>
      <c r="E36" s="342" t="s">
        <v>166</v>
      </c>
      <c r="F36" s="342" t="s">
        <v>166</v>
      </c>
      <c r="G36" s="342" t="s">
        <v>166</v>
      </c>
      <c r="H36" s="205"/>
      <c r="J36" s="205"/>
      <c r="K36" s="206"/>
      <c r="L36" s="205"/>
      <c r="M36" s="206"/>
      <c r="O36" s="206"/>
      <c r="Q36" s="206"/>
      <c r="S36" s="206"/>
      <c r="U36" s="206"/>
      <c r="W36" s="206"/>
      <c r="Y36" s="206"/>
      <c r="AA36" s="205"/>
      <c r="AC36" s="205"/>
    </row>
    <row r="37" spans="1:29" s="117" customFormat="1" ht="30" customHeight="1">
      <c r="A37" s="237" t="s">
        <v>146</v>
      </c>
      <c r="B37" s="342" t="s">
        <v>166</v>
      </c>
      <c r="C37" s="342" t="s">
        <v>166</v>
      </c>
      <c r="D37" s="342" t="s">
        <v>166</v>
      </c>
      <c r="E37" s="343" t="s">
        <v>166</v>
      </c>
      <c r="F37" s="342" t="s">
        <v>166</v>
      </c>
      <c r="G37" s="342" t="s">
        <v>166</v>
      </c>
      <c r="J37" s="205"/>
      <c r="K37" s="206"/>
      <c r="L37" s="205"/>
      <c r="M37" s="206"/>
      <c r="O37" s="206"/>
      <c r="Q37" s="206"/>
      <c r="S37" s="206"/>
      <c r="U37" s="206"/>
      <c r="W37" s="206"/>
      <c r="Y37" s="206"/>
      <c r="AA37" s="205"/>
      <c r="AC37" s="205"/>
    </row>
    <row r="38" spans="1:29" ht="35.1" customHeight="1">
      <c r="A38" s="46"/>
      <c r="B38" s="166"/>
      <c r="C38" s="166"/>
      <c r="D38" s="166"/>
      <c r="E38" s="166"/>
      <c r="F38" s="166"/>
      <c r="G38" s="166"/>
      <c r="H38" s="22"/>
      <c r="J38" s="22"/>
      <c r="K38" s="36"/>
      <c r="L38" s="22"/>
      <c r="M38" s="36"/>
      <c r="O38" s="36"/>
      <c r="Q38" s="36"/>
      <c r="S38" s="36"/>
      <c r="U38" s="36"/>
      <c r="W38" s="36"/>
      <c r="Y38" s="36"/>
      <c r="AA38" s="22"/>
      <c r="AC38" s="22"/>
    </row>
    <row r="39" spans="1:29" s="117" customFormat="1" ht="27" customHeight="1">
      <c r="A39" s="237" t="s">
        <v>97</v>
      </c>
      <c r="B39" s="340">
        <v>8278.57</v>
      </c>
      <c r="C39" s="341">
        <v>8278.57</v>
      </c>
      <c r="D39" s="340">
        <v>7910</v>
      </c>
      <c r="E39" s="340">
        <v>8203.85</v>
      </c>
      <c r="F39" s="340">
        <v>11253</v>
      </c>
      <c r="G39" s="340">
        <v>8042.42</v>
      </c>
      <c r="H39" s="205"/>
      <c r="J39" s="205"/>
      <c r="K39" s="206"/>
      <c r="L39" s="205"/>
      <c r="M39" s="206"/>
      <c r="O39" s="206"/>
      <c r="Q39" s="206"/>
      <c r="S39" s="206"/>
      <c r="U39" s="206"/>
      <c r="W39" s="206"/>
      <c r="Y39" s="206"/>
      <c r="AA39" s="205"/>
      <c r="AC39" s="205"/>
    </row>
    <row r="40" spans="1:29" ht="17.25" customHeight="1">
      <c r="A40" s="40"/>
      <c r="B40" s="125"/>
      <c r="C40" s="126"/>
      <c r="D40" s="125"/>
      <c r="E40" s="125"/>
      <c r="F40" s="125"/>
      <c r="G40" s="125"/>
      <c r="H40" s="22"/>
      <c r="J40" s="22"/>
      <c r="K40" s="36"/>
      <c r="L40" s="22"/>
      <c r="M40" s="36"/>
      <c r="O40" s="36"/>
      <c r="Q40" s="36"/>
      <c r="S40" s="36"/>
      <c r="U40" s="36"/>
      <c r="W40" s="36"/>
      <c r="Y40" s="36"/>
      <c r="AA40" s="22"/>
      <c r="AC40" s="22"/>
    </row>
    <row r="41" spans="1:29" ht="20.100000000000001" customHeight="1">
      <c r="A41" s="151" t="s">
        <v>171</v>
      </c>
      <c r="B41" s="152"/>
      <c r="C41" s="152"/>
      <c r="D41" s="152"/>
      <c r="E41" s="152"/>
      <c r="F41" s="152"/>
      <c r="G41" s="149" t="s">
        <v>182</v>
      </c>
    </row>
    <row r="42" spans="1:29" ht="20.100000000000001" customHeight="1">
      <c r="A42" s="151"/>
      <c r="B42" s="207"/>
      <c r="C42" s="207"/>
      <c r="D42" s="207"/>
      <c r="E42" s="207"/>
      <c r="F42" s="207"/>
      <c r="G42" s="115"/>
    </row>
    <row r="43" spans="1:29" ht="20.100000000000001" customHeight="1">
      <c r="A43" s="151" t="s">
        <v>202</v>
      </c>
      <c r="B43" s="207"/>
      <c r="C43" s="207"/>
      <c r="D43" s="207"/>
      <c r="E43" s="207"/>
      <c r="F43" s="207"/>
      <c r="G43" s="115"/>
    </row>
    <row r="44" spans="1:29" ht="20.100000000000001" customHeight="1">
      <c r="A44" s="151"/>
      <c r="B44" s="207"/>
      <c r="C44" s="207"/>
      <c r="D44" s="207"/>
      <c r="E44" s="207"/>
      <c r="F44" s="207"/>
      <c r="G44" s="115"/>
    </row>
    <row r="45" spans="1:29" ht="20.100000000000001" customHeight="1">
      <c r="A45" s="151"/>
      <c r="B45" s="207"/>
      <c r="C45" s="207"/>
      <c r="D45" s="207"/>
      <c r="E45" s="207"/>
      <c r="F45" s="207"/>
      <c r="G45" s="115"/>
    </row>
    <row r="46" spans="1:29" ht="20.100000000000001" customHeight="1">
      <c r="A46" s="151"/>
      <c r="B46" s="207"/>
      <c r="C46" s="207"/>
      <c r="D46" s="207"/>
      <c r="E46" s="207"/>
      <c r="F46" s="207"/>
      <c r="G46" s="115"/>
    </row>
    <row r="47" spans="1:29" ht="20.100000000000001" customHeight="1">
      <c r="A47" s="151"/>
      <c r="B47" s="207"/>
      <c r="C47" s="207"/>
      <c r="D47" s="207"/>
      <c r="E47" s="207"/>
      <c r="F47" s="207"/>
      <c r="G47" s="115"/>
    </row>
    <row r="48" spans="1:29" ht="20.100000000000001" customHeight="1">
      <c r="A48" s="151"/>
      <c r="B48" s="207"/>
      <c r="C48" s="207"/>
      <c r="D48" s="207"/>
      <c r="E48" s="207"/>
      <c r="F48" s="207"/>
      <c r="G48" s="115"/>
    </row>
    <row r="49" spans="1:46" ht="20.100000000000001" customHeight="1">
      <c r="A49" s="151"/>
      <c r="B49" s="207"/>
      <c r="C49" s="207"/>
      <c r="D49" s="207"/>
      <c r="E49" s="207"/>
      <c r="F49" s="207"/>
      <c r="G49" s="115"/>
    </row>
    <row r="50" spans="1:46" ht="20.100000000000001" customHeight="1">
      <c r="A50" s="151"/>
      <c r="B50" s="207"/>
      <c r="C50" s="207"/>
      <c r="D50" s="207"/>
      <c r="E50" s="207"/>
      <c r="F50" s="207"/>
      <c r="G50" s="115"/>
    </row>
    <row r="51" spans="1:46" ht="20.100000000000001" customHeight="1">
      <c r="A51" s="151"/>
      <c r="B51" s="207"/>
      <c r="C51" s="207"/>
      <c r="D51" s="207"/>
      <c r="E51" s="207"/>
      <c r="F51" s="207"/>
      <c r="G51" s="115"/>
    </row>
    <row r="52" spans="1:46" ht="20.100000000000001" customHeight="1">
      <c r="A52" s="151"/>
      <c r="B52" s="207"/>
      <c r="C52" s="207"/>
      <c r="D52" s="207"/>
      <c r="E52" s="207"/>
      <c r="F52" s="207"/>
      <c r="G52" s="115"/>
    </row>
    <row r="53" spans="1:46" ht="20.100000000000001" customHeight="1">
      <c r="A53" s="151"/>
      <c r="B53" s="207"/>
      <c r="C53" s="207"/>
      <c r="D53" s="207"/>
      <c r="E53" s="207"/>
      <c r="F53" s="207"/>
      <c r="G53" s="115"/>
    </row>
    <row r="54" spans="1:46" ht="20.100000000000001" customHeight="1">
      <c r="A54" s="416">
        <v>147</v>
      </c>
      <c r="B54" s="416"/>
      <c r="C54" s="416"/>
      <c r="D54" s="416"/>
      <c r="E54" s="416"/>
      <c r="F54" s="416"/>
      <c r="G54" s="416"/>
      <c r="AT54" s="23" t="s">
        <v>12</v>
      </c>
    </row>
    <row r="55" spans="1:46">
      <c r="B55" s="22"/>
    </row>
    <row r="56" spans="1:46">
      <c r="B56" s="22"/>
    </row>
    <row r="57" spans="1:46">
      <c r="B57" s="22"/>
    </row>
    <row r="58" spans="1:46">
      <c r="B58" s="22"/>
    </row>
    <row r="59" spans="1:46">
      <c r="B59" s="22"/>
    </row>
    <row r="60" spans="1:46">
      <c r="B60" s="22"/>
    </row>
    <row r="61" spans="1:46">
      <c r="B61" s="22"/>
    </row>
    <row r="62" spans="1:46">
      <c r="B62" s="22"/>
    </row>
    <row r="63" spans="1:46">
      <c r="B63" s="22"/>
    </row>
    <row r="64" spans="1:46">
      <c r="B64" s="22"/>
    </row>
    <row r="66" spans="1:2">
      <c r="B66" s="22"/>
    </row>
    <row r="67" spans="1:2">
      <c r="B67" s="22"/>
    </row>
    <row r="68" spans="1:2">
      <c r="B68" s="22"/>
    </row>
    <row r="69" spans="1:2">
      <c r="B69" s="22"/>
    </row>
    <row r="70" spans="1:2">
      <c r="B70" s="22"/>
    </row>
    <row r="72" spans="1:2">
      <c r="B72" s="22"/>
    </row>
    <row r="73" spans="1:2">
      <c r="B73" s="22"/>
    </row>
    <row r="74" spans="1:2">
      <c r="B74" s="22"/>
    </row>
    <row r="76" spans="1:2">
      <c r="B76" s="22"/>
    </row>
    <row r="77" spans="1:2">
      <c r="A77" s="50"/>
      <c r="B77" s="22"/>
    </row>
    <row r="78" spans="1:2">
      <c r="A78" s="41"/>
      <c r="B78" s="36"/>
    </row>
    <row r="81" spans="2:2">
      <c r="B81" s="22"/>
    </row>
    <row r="82" spans="2:2">
      <c r="B82" s="22"/>
    </row>
    <row r="83" spans="2:2">
      <c r="B83" s="22"/>
    </row>
  </sheetData>
  <mergeCells count="8">
    <mergeCell ref="A54:G54"/>
    <mergeCell ref="B7:C7"/>
    <mergeCell ref="D7:E7"/>
    <mergeCell ref="A1:B1"/>
    <mergeCell ref="A3:G3"/>
    <mergeCell ref="F6:G6"/>
    <mergeCell ref="F7:G7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AT61"/>
  <sheetViews>
    <sheetView showGridLines="0" view="pageBreakPreview" topLeftCell="A7" zoomScale="75" zoomScaleSheetLayoutView="75" zoomScalePageLayoutView="75" workbookViewId="0">
      <selection activeCell="I10" sqref="I10"/>
    </sheetView>
  </sheetViews>
  <sheetFormatPr defaultColWidth="9.625" defaultRowHeight="12.75"/>
  <cols>
    <col min="1" max="1" width="45.625" style="29" customWidth="1"/>
    <col min="2" max="7" width="15.625" style="17" customWidth="1"/>
    <col min="8" max="8" width="11.75" style="17" customWidth="1"/>
    <col min="9" max="9" width="30.62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A1" s="421"/>
      <c r="B1" s="421"/>
      <c r="F1" s="414"/>
      <c r="G1" s="414"/>
    </row>
    <row r="2" spans="1:29" ht="20.100000000000001" customHeight="1"/>
    <row r="3" spans="1:29" s="243" customFormat="1" ht="24.95" customHeight="1">
      <c r="A3" s="407" t="s">
        <v>192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243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9" s="243" customFormat="1" ht="20.100000000000001" customHeight="1">
      <c r="A5" s="345"/>
      <c r="B5" s="345"/>
      <c r="C5" s="345"/>
      <c r="D5" s="345"/>
      <c r="E5" s="345"/>
      <c r="F5" s="345"/>
      <c r="G5" s="345"/>
    </row>
    <row r="6" spans="1:29" ht="20.100000000000001" customHeight="1">
      <c r="F6" s="417" t="s">
        <v>1</v>
      </c>
      <c r="G6" s="417"/>
    </row>
    <row r="7" spans="1:29" s="227" customFormat="1" ht="24.95" customHeight="1">
      <c r="A7" s="290"/>
      <c r="B7" s="272" t="s">
        <v>147</v>
      </c>
      <c r="C7" s="290"/>
      <c r="D7" s="290" t="s">
        <v>148</v>
      </c>
      <c r="E7" s="271"/>
      <c r="F7" s="408" t="s">
        <v>149</v>
      </c>
      <c r="G7" s="410"/>
      <c r="H7" s="226"/>
    </row>
    <row r="8" spans="1:29" s="29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H8" s="147"/>
    </row>
    <row r="9" spans="1:29" s="29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H9" s="147"/>
    </row>
    <row r="10" spans="1:29" ht="21" customHeight="1">
      <c r="A10" s="33"/>
      <c r="B10" s="24"/>
      <c r="C10" s="24"/>
      <c r="D10" s="24"/>
      <c r="E10" s="24"/>
      <c r="F10" s="24"/>
      <c r="G10" s="24"/>
    </row>
    <row r="11" spans="1:29" ht="35.1" customHeight="1">
      <c r="A11" s="219" t="s">
        <v>121</v>
      </c>
      <c r="B11" s="302" t="s">
        <v>166</v>
      </c>
      <c r="C11" s="302" t="s">
        <v>166</v>
      </c>
      <c r="D11" s="302" t="s">
        <v>166</v>
      </c>
      <c r="E11" s="302" t="s">
        <v>166</v>
      </c>
      <c r="F11" s="302" t="s">
        <v>166</v>
      </c>
      <c r="G11" s="302" t="s">
        <v>166</v>
      </c>
      <c r="H11" s="56"/>
      <c r="I11" s="22"/>
      <c r="K11" s="36"/>
      <c r="M11" s="36"/>
      <c r="O11" s="36"/>
      <c r="Q11" s="36"/>
      <c r="S11" s="36"/>
      <c r="U11" s="36"/>
      <c r="W11" s="36"/>
      <c r="Y11" s="36"/>
      <c r="AA11" s="22"/>
      <c r="AC11" s="22"/>
    </row>
    <row r="12" spans="1:29" ht="35.1" customHeight="1">
      <c r="A12" s="219" t="s">
        <v>122</v>
      </c>
      <c r="B12" s="302" t="s">
        <v>166</v>
      </c>
      <c r="C12" s="302" t="s">
        <v>166</v>
      </c>
      <c r="D12" s="302" t="s">
        <v>166</v>
      </c>
      <c r="E12" s="302" t="s">
        <v>166</v>
      </c>
      <c r="F12" s="302" t="s">
        <v>166</v>
      </c>
      <c r="G12" s="302" t="s">
        <v>166</v>
      </c>
      <c r="H12" s="61"/>
      <c r="K12" s="36"/>
      <c r="M12" s="36"/>
      <c r="O12" s="36"/>
      <c r="Q12" s="36"/>
      <c r="S12" s="36"/>
      <c r="U12" s="36"/>
      <c r="W12" s="36"/>
      <c r="Y12" s="36"/>
      <c r="AA12" s="22"/>
      <c r="AC12" s="22"/>
    </row>
    <row r="13" spans="1:29" ht="35.1" customHeight="1">
      <c r="A13" s="219" t="s">
        <v>123</v>
      </c>
      <c r="B13" s="302" t="s">
        <v>166</v>
      </c>
      <c r="C13" s="302" t="s">
        <v>166</v>
      </c>
      <c r="D13" s="302" t="s">
        <v>166</v>
      </c>
      <c r="E13" s="302" t="s">
        <v>166</v>
      </c>
      <c r="F13" s="302" t="s">
        <v>166</v>
      </c>
      <c r="G13" s="302" t="s">
        <v>166</v>
      </c>
      <c r="H13" s="62"/>
    </row>
    <row r="14" spans="1:29" ht="35.1" customHeight="1">
      <c r="A14" s="219" t="s">
        <v>124</v>
      </c>
      <c r="B14" s="302" t="s">
        <v>166</v>
      </c>
      <c r="C14" s="302" t="s">
        <v>166</v>
      </c>
      <c r="D14" s="302" t="s">
        <v>166</v>
      </c>
      <c r="E14" s="302" t="s">
        <v>166</v>
      </c>
      <c r="F14" s="302" t="s">
        <v>166</v>
      </c>
      <c r="G14" s="302" t="s">
        <v>166</v>
      </c>
      <c r="H14" s="19"/>
    </row>
    <row r="15" spans="1:29" ht="35.1" customHeight="1">
      <c r="A15" s="219" t="s">
        <v>125</v>
      </c>
      <c r="B15" s="302" t="s">
        <v>166</v>
      </c>
      <c r="C15" s="302" t="s">
        <v>166</v>
      </c>
      <c r="D15" s="302" t="s">
        <v>166</v>
      </c>
      <c r="E15" s="302" t="s">
        <v>166</v>
      </c>
      <c r="F15" s="302" t="s">
        <v>166</v>
      </c>
      <c r="G15" s="302" t="s">
        <v>166</v>
      </c>
      <c r="H15" s="19"/>
    </row>
    <row r="16" spans="1:29" ht="35.1" customHeight="1">
      <c r="A16" s="219" t="s">
        <v>126</v>
      </c>
      <c r="B16" s="302" t="s">
        <v>166</v>
      </c>
      <c r="C16" s="302" t="s">
        <v>166</v>
      </c>
      <c r="D16" s="302" t="s">
        <v>166</v>
      </c>
      <c r="E16" s="302" t="s">
        <v>166</v>
      </c>
      <c r="F16" s="302" t="s">
        <v>166</v>
      </c>
      <c r="G16" s="302" t="s">
        <v>166</v>
      </c>
      <c r="H16" s="19"/>
    </row>
    <row r="17" spans="1:8" ht="35.1" customHeight="1">
      <c r="A17" s="219" t="s">
        <v>127</v>
      </c>
      <c r="B17" s="302" t="s">
        <v>166</v>
      </c>
      <c r="C17" s="302" t="s">
        <v>166</v>
      </c>
      <c r="D17" s="302" t="s">
        <v>166</v>
      </c>
      <c r="E17" s="302" t="s">
        <v>166</v>
      </c>
      <c r="F17" s="344"/>
      <c r="G17" s="344"/>
    </row>
    <row r="18" spans="1:8" ht="35.1" customHeight="1">
      <c r="A18" s="219" t="s">
        <v>128</v>
      </c>
      <c r="B18" s="302" t="s">
        <v>166</v>
      </c>
      <c r="C18" s="302" t="s">
        <v>166</v>
      </c>
      <c r="D18" s="302" t="s">
        <v>166</v>
      </c>
      <c r="E18" s="302" t="s">
        <v>166</v>
      </c>
      <c r="F18" s="307">
        <v>840</v>
      </c>
      <c r="G18" s="307">
        <v>840</v>
      </c>
    </row>
    <row r="19" spans="1:8" ht="35.1" customHeight="1">
      <c r="A19" s="219" t="s">
        <v>129</v>
      </c>
      <c r="B19" s="302" t="s">
        <v>166</v>
      </c>
      <c r="C19" s="302" t="s">
        <v>166</v>
      </c>
      <c r="D19" s="302" t="s">
        <v>166</v>
      </c>
      <c r="E19" s="302" t="s">
        <v>166</v>
      </c>
      <c r="F19" s="307">
        <v>30</v>
      </c>
      <c r="G19" s="302" t="s">
        <v>166</v>
      </c>
      <c r="H19" s="63"/>
    </row>
    <row r="20" spans="1:8" ht="35.1" customHeight="1">
      <c r="A20" s="219" t="s">
        <v>130</v>
      </c>
      <c r="B20" s="302" t="s">
        <v>166</v>
      </c>
      <c r="C20" s="302" t="s">
        <v>166</v>
      </c>
      <c r="D20" s="302" t="s">
        <v>166</v>
      </c>
      <c r="E20" s="302" t="s">
        <v>166</v>
      </c>
      <c r="F20" s="302" t="s">
        <v>166</v>
      </c>
      <c r="G20" s="302" t="s">
        <v>166</v>
      </c>
      <c r="H20" s="19"/>
    </row>
    <row r="21" spans="1:8" ht="35.1" customHeight="1">
      <c r="A21" s="219" t="s">
        <v>131</v>
      </c>
      <c r="B21" s="344" t="s">
        <v>166</v>
      </c>
      <c r="C21" s="344" t="s">
        <v>166</v>
      </c>
      <c r="D21" s="344" t="s">
        <v>166</v>
      </c>
      <c r="E21" s="344" t="s">
        <v>166</v>
      </c>
      <c r="F21" s="302" t="s">
        <v>166</v>
      </c>
      <c r="G21" s="302" t="s">
        <v>166</v>
      </c>
      <c r="H21" s="19"/>
    </row>
    <row r="22" spans="1:8" ht="35.1" customHeight="1">
      <c r="A22" s="219" t="s">
        <v>132</v>
      </c>
      <c r="B22" s="302" t="s">
        <v>166</v>
      </c>
      <c r="C22" s="302" t="s">
        <v>166</v>
      </c>
      <c r="D22" s="302" t="s">
        <v>166</v>
      </c>
      <c r="E22" s="302" t="s">
        <v>166</v>
      </c>
      <c r="F22" s="302" t="s">
        <v>166</v>
      </c>
      <c r="G22" s="302" t="s">
        <v>166</v>
      </c>
      <c r="H22" s="19"/>
    </row>
    <row r="23" spans="1:8" ht="35.1" customHeight="1">
      <c r="A23" s="219" t="s">
        <v>133</v>
      </c>
      <c r="B23" s="302" t="s">
        <v>166</v>
      </c>
      <c r="C23" s="302" t="s">
        <v>166</v>
      </c>
      <c r="D23" s="302" t="s">
        <v>166</v>
      </c>
      <c r="E23" s="302" t="s">
        <v>166</v>
      </c>
      <c r="F23" s="302" t="s">
        <v>166</v>
      </c>
      <c r="G23" s="302" t="s">
        <v>166</v>
      </c>
      <c r="H23" s="19"/>
    </row>
    <row r="24" spans="1:8" ht="35.1" customHeight="1">
      <c r="A24" s="219" t="s">
        <v>134</v>
      </c>
      <c r="B24" s="302" t="s">
        <v>166</v>
      </c>
      <c r="C24" s="302" t="s">
        <v>166</v>
      </c>
      <c r="D24" s="302" t="s">
        <v>166</v>
      </c>
      <c r="E24" s="302" t="s">
        <v>166</v>
      </c>
      <c r="F24" s="302" t="s">
        <v>166</v>
      </c>
      <c r="G24" s="302" t="s">
        <v>166</v>
      </c>
      <c r="H24" s="19"/>
    </row>
    <row r="25" spans="1:8" ht="35.1" customHeight="1">
      <c r="A25" s="219" t="s">
        <v>135</v>
      </c>
      <c r="B25" s="302" t="s">
        <v>166</v>
      </c>
      <c r="C25" s="302" t="s">
        <v>166</v>
      </c>
      <c r="D25" s="302" t="s">
        <v>166</v>
      </c>
      <c r="E25" s="302" t="s">
        <v>166</v>
      </c>
      <c r="F25" s="302" t="s">
        <v>166</v>
      </c>
      <c r="G25" s="344" t="s">
        <v>166</v>
      </c>
    </row>
    <row r="26" spans="1:8" ht="35.1" customHeight="1">
      <c r="A26" s="219" t="s">
        <v>136</v>
      </c>
      <c r="B26" s="302" t="s">
        <v>166</v>
      </c>
      <c r="C26" s="302" t="s">
        <v>166</v>
      </c>
      <c r="D26" s="302" t="s">
        <v>166</v>
      </c>
      <c r="E26" s="302" t="s">
        <v>166</v>
      </c>
      <c r="F26" s="302" t="s">
        <v>166</v>
      </c>
      <c r="G26" s="344">
        <v>646.98900000000003</v>
      </c>
    </row>
    <row r="27" spans="1:8" ht="35.1" customHeight="1">
      <c r="A27" s="219" t="s">
        <v>137</v>
      </c>
      <c r="B27" s="302" t="s">
        <v>166</v>
      </c>
      <c r="C27" s="302" t="s">
        <v>166</v>
      </c>
      <c r="D27" s="302" t="s">
        <v>166</v>
      </c>
      <c r="E27" s="302" t="s">
        <v>166</v>
      </c>
      <c r="F27" s="302" t="s">
        <v>166</v>
      </c>
      <c r="G27" s="302" t="s">
        <v>166</v>
      </c>
    </row>
    <row r="28" spans="1:8" ht="35.1" customHeight="1">
      <c r="A28" s="219" t="s">
        <v>138</v>
      </c>
      <c r="B28" s="302" t="s">
        <v>166</v>
      </c>
      <c r="C28" s="302" t="s">
        <v>166</v>
      </c>
      <c r="D28" s="302" t="s">
        <v>166</v>
      </c>
      <c r="E28" s="302" t="s">
        <v>166</v>
      </c>
      <c r="F28" s="344" t="s">
        <v>166</v>
      </c>
      <c r="G28" s="344" t="s">
        <v>166</v>
      </c>
    </row>
    <row r="29" spans="1:8" ht="35.1" customHeight="1">
      <c r="A29" s="219" t="s">
        <v>139</v>
      </c>
      <c r="B29" s="302" t="s">
        <v>166</v>
      </c>
      <c r="C29" s="302" t="s">
        <v>166</v>
      </c>
      <c r="D29" s="302" t="s">
        <v>166</v>
      </c>
      <c r="E29" s="302" t="s">
        <v>166</v>
      </c>
      <c r="F29" s="344" t="s">
        <v>166</v>
      </c>
      <c r="G29" s="344" t="s">
        <v>166</v>
      </c>
    </row>
    <row r="30" spans="1:8" ht="35.1" customHeight="1">
      <c r="A30" s="219" t="s">
        <v>140</v>
      </c>
      <c r="B30" s="302" t="s">
        <v>166</v>
      </c>
      <c r="C30" s="302" t="s">
        <v>166</v>
      </c>
      <c r="D30" s="302" t="s">
        <v>166</v>
      </c>
      <c r="E30" s="302" t="s">
        <v>166</v>
      </c>
      <c r="F30" s="344" t="s">
        <v>166</v>
      </c>
      <c r="G30" s="344" t="s">
        <v>166</v>
      </c>
    </row>
    <row r="31" spans="1:8" ht="35.1" customHeight="1">
      <c r="A31" s="219" t="s">
        <v>141</v>
      </c>
      <c r="B31" s="344">
        <v>3.65</v>
      </c>
      <c r="C31" s="344">
        <v>1.321</v>
      </c>
      <c r="D31" s="344">
        <v>3.3250000000000002</v>
      </c>
      <c r="E31" s="344">
        <v>2.7250000000000001</v>
      </c>
      <c r="F31" s="344">
        <v>11.212999999999999</v>
      </c>
      <c r="G31" s="344">
        <v>10.130000000000001</v>
      </c>
    </row>
    <row r="32" spans="1:8" ht="35.1" customHeight="1">
      <c r="A32" s="219" t="s">
        <v>142</v>
      </c>
      <c r="B32" s="302" t="s">
        <v>166</v>
      </c>
      <c r="C32" s="302" t="s">
        <v>166</v>
      </c>
      <c r="D32" s="302" t="s">
        <v>166</v>
      </c>
      <c r="E32" s="302" t="s">
        <v>166</v>
      </c>
      <c r="F32" s="344" t="s">
        <v>166</v>
      </c>
      <c r="G32" s="344" t="s">
        <v>166</v>
      </c>
    </row>
    <row r="33" spans="1:10" ht="35.1" customHeight="1">
      <c r="A33" s="219" t="s">
        <v>143</v>
      </c>
      <c r="B33" s="344" t="s">
        <v>166</v>
      </c>
      <c r="C33" s="344" t="s">
        <v>166</v>
      </c>
      <c r="D33" s="344" t="s">
        <v>166</v>
      </c>
      <c r="E33" s="344" t="s">
        <v>166</v>
      </c>
      <c r="F33" s="344" t="s">
        <v>166</v>
      </c>
      <c r="G33" s="344" t="s">
        <v>166</v>
      </c>
    </row>
    <row r="34" spans="1:10" ht="24.95" customHeight="1">
      <c r="A34" s="219"/>
      <c r="B34" s="344"/>
      <c r="C34" s="344"/>
      <c r="D34" s="344"/>
      <c r="E34" s="344"/>
      <c r="F34" s="344"/>
      <c r="G34" s="344"/>
    </row>
    <row r="35" spans="1:10" s="117" customFormat="1" ht="35.1" customHeight="1">
      <c r="A35" s="237" t="s">
        <v>144</v>
      </c>
      <c r="B35" s="352">
        <v>5727.5</v>
      </c>
      <c r="C35" s="353">
        <v>4520.4799999999996</v>
      </c>
      <c r="D35" s="353">
        <v>57136.67</v>
      </c>
      <c r="E35" s="353">
        <v>6977.5</v>
      </c>
      <c r="F35" s="354">
        <v>10977.5</v>
      </c>
      <c r="G35" s="353" t="s">
        <v>166</v>
      </c>
    </row>
    <row r="36" spans="1:10" s="117" customFormat="1" ht="35.1" customHeight="1">
      <c r="A36" s="237" t="s">
        <v>145</v>
      </c>
      <c r="B36" s="352">
        <v>1875</v>
      </c>
      <c r="C36" s="352">
        <v>1148</v>
      </c>
      <c r="D36" s="352">
        <v>1597</v>
      </c>
      <c r="E36" s="353">
        <v>2880</v>
      </c>
      <c r="F36" s="354">
        <v>2431</v>
      </c>
      <c r="G36" s="353" t="s">
        <v>166</v>
      </c>
    </row>
    <row r="37" spans="1:10" s="117" customFormat="1" ht="35.1" customHeight="1">
      <c r="A37" s="237" t="s">
        <v>146</v>
      </c>
      <c r="B37" s="352">
        <v>200</v>
      </c>
      <c r="C37" s="352">
        <v>193</v>
      </c>
      <c r="D37" s="352">
        <v>880.45</v>
      </c>
      <c r="E37" s="353">
        <v>1187.23</v>
      </c>
      <c r="F37" s="353">
        <v>906.79</v>
      </c>
      <c r="G37" s="353">
        <v>636.18899999999996</v>
      </c>
    </row>
    <row r="38" spans="1:10" ht="21" customHeight="1">
      <c r="A38" s="46"/>
      <c r="B38" s="164"/>
      <c r="C38" s="164"/>
      <c r="D38" s="164"/>
      <c r="E38" s="165"/>
      <c r="F38" s="165"/>
      <c r="G38" s="165"/>
    </row>
    <row r="39" spans="1:10" s="117" customFormat="1" ht="35.1" customHeight="1">
      <c r="A39" s="347" t="s">
        <v>97</v>
      </c>
      <c r="B39" s="348">
        <v>10447.5</v>
      </c>
      <c r="C39" s="349">
        <v>10067.280000000001</v>
      </c>
      <c r="D39" s="350">
        <v>14480</v>
      </c>
      <c r="E39" s="349">
        <v>12267.98</v>
      </c>
      <c r="F39" s="351">
        <v>14731</v>
      </c>
      <c r="G39" s="351">
        <v>19095.414000000001</v>
      </c>
      <c r="H39" s="346"/>
    </row>
    <row r="40" spans="1:10" ht="21" customHeight="1">
      <c r="A40" s="49"/>
      <c r="B40" s="139"/>
      <c r="C40" s="140"/>
      <c r="D40" s="140"/>
      <c r="E40" s="140"/>
      <c r="F40" s="140"/>
      <c r="G40" s="140"/>
    </row>
    <row r="41" spans="1:10" ht="20.100000000000001" customHeight="1">
      <c r="A41" s="151" t="s">
        <v>171</v>
      </c>
      <c r="B41" s="141"/>
      <c r="C41" s="127"/>
      <c r="D41" s="194"/>
      <c r="E41" s="194"/>
      <c r="F41" s="194"/>
      <c r="G41" s="167" t="s">
        <v>182</v>
      </c>
      <c r="H41" s="70"/>
      <c r="I41" s="70"/>
      <c r="J41" s="70"/>
    </row>
    <row r="42" spans="1:10" ht="20.100000000000001" customHeight="1">
      <c r="A42" s="151"/>
      <c r="B42" s="141"/>
      <c r="C42" s="127"/>
      <c r="D42" s="194"/>
      <c r="E42" s="194"/>
      <c r="F42" s="194"/>
      <c r="G42" s="167"/>
      <c r="H42" s="70"/>
      <c r="I42" s="70"/>
      <c r="J42" s="70"/>
    </row>
    <row r="43" spans="1:10" ht="20.100000000000001" customHeight="1">
      <c r="A43" s="151"/>
      <c r="B43" s="141"/>
      <c r="C43" s="127"/>
      <c r="D43" s="194"/>
      <c r="E43" s="194"/>
      <c r="F43" s="194"/>
      <c r="G43" s="167"/>
      <c r="H43" s="70"/>
      <c r="I43" s="70"/>
      <c r="J43" s="70"/>
    </row>
    <row r="44" spans="1:10" ht="20.100000000000001" customHeight="1">
      <c r="A44" s="151"/>
      <c r="B44" s="141"/>
      <c r="C44" s="127"/>
      <c r="D44" s="194"/>
      <c r="E44" s="194"/>
      <c r="F44" s="194"/>
      <c r="G44" s="167"/>
      <c r="H44" s="70"/>
      <c r="I44" s="70"/>
      <c r="J44" s="70"/>
    </row>
    <row r="45" spans="1:10" ht="20.100000000000001" customHeight="1">
      <c r="A45" s="151"/>
      <c r="B45" s="141"/>
      <c r="C45" s="127"/>
      <c r="D45" s="194"/>
      <c r="E45" s="194"/>
      <c r="F45" s="194"/>
      <c r="G45" s="167"/>
      <c r="H45" s="70"/>
      <c r="I45" s="70"/>
      <c r="J45" s="70"/>
    </row>
    <row r="46" spans="1:10" ht="20.100000000000001" customHeight="1">
      <c r="A46" s="151"/>
      <c r="B46" s="141"/>
      <c r="C46" s="127"/>
      <c r="D46" s="194"/>
      <c r="E46" s="194"/>
      <c r="F46" s="194"/>
      <c r="G46" s="167"/>
      <c r="H46" s="70"/>
      <c r="I46" s="70"/>
      <c r="J46" s="70"/>
    </row>
    <row r="47" spans="1:10" ht="20.100000000000001" customHeight="1">
      <c r="A47" s="151"/>
      <c r="B47" s="141"/>
      <c r="C47" s="127"/>
      <c r="D47" s="194"/>
      <c r="E47" s="194"/>
      <c r="F47" s="194"/>
      <c r="G47" s="167"/>
      <c r="H47" s="70"/>
      <c r="I47" s="70"/>
      <c r="J47" s="70"/>
    </row>
    <row r="48" spans="1:10" ht="20.100000000000001" customHeight="1">
      <c r="A48" s="151"/>
      <c r="B48" s="141"/>
      <c r="C48" s="127"/>
      <c r="D48" s="194"/>
      <c r="E48" s="194"/>
      <c r="F48" s="194"/>
      <c r="G48" s="167"/>
      <c r="H48" s="70"/>
      <c r="I48" s="70"/>
      <c r="J48" s="70"/>
    </row>
    <row r="49" spans="1:46" ht="20.100000000000001" customHeight="1">
      <c r="B49" s="141"/>
      <c r="C49" s="127"/>
      <c r="D49" s="127"/>
      <c r="E49" s="127"/>
      <c r="F49" s="127"/>
      <c r="G49" s="127"/>
    </row>
    <row r="50" spans="1:46" ht="20.100000000000001" customHeight="1">
      <c r="A50" s="416">
        <v>148</v>
      </c>
      <c r="B50" s="416"/>
      <c r="C50" s="416"/>
      <c r="D50" s="416"/>
      <c r="E50" s="416"/>
      <c r="F50" s="416"/>
      <c r="G50" s="416"/>
      <c r="AT50" s="23" t="s">
        <v>12</v>
      </c>
    </row>
    <row r="51" spans="1:46">
      <c r="B51" s="22"/>
    </row>
    <row r="52" spans="1:46">
      <c r="B52" s="22"/>
    </row>
    <row r="54" spans="1:46">
      <c r="B54" s="22"/>
    </row>
    <row r="55" spans="1:46">
      <c r="A55" s="50"/>
      <c r="B55" s="22"/>
    </row>
    <row r="56" spans="1:46">
      <c r="A56" s="41"/>
      <c r="B56" s="36"/>
    </row>
    <row r="59" spans="1:46">
      <c r="B59" s="22"/>
    </row>
    <row r="60" spans="1:46">
      <c r="B60" s="22"/>
    </row>
    <row r="61" spans="1:46">
      <c r="B61" s="22"/>
    </row>
  </sheetData>
  <mergeCells count="7">
    <mergeCell ref="A50:G50"/>
    <mergeCell ref="F7:G7"/>
    <mergeCell ref="A3:G3"/>
    <mergeCell ref="F1:G1"/>
    <mergeCell ref="F6:G6"/>
    <mergeCell ref="A1:B1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AT96"/>
  <sheetViews>
    <sheetView showGridLines="0" view="pageBreakPreview" topLeftCell="A46" zoomScale="70" zoomScaleNormal="50" zoomScaleSheetLayoutView="70" workbookViewId="0">
      <selection activeCell="C65" sqref="C65"/>
    </sheetView>
  </sheetViews>
  <sheetFormatPr defaultColWidth="9.625" defaultRowHeight="12.75"/>
  <cols>
    <col min="1" max="1" width="45.625" style="29" customWidth="1"/>
    <col min="2" max="7" width="15.625" style="17" customWidth="1"/>
    <col min="8" max="8" width="0.375" style="17" customWidth="1"/>
    <col min="9" max="9" width="30.625" style="17" customWidth="1"/>
    <col min="10" max="10" width="1.625" style="17" customWidth="1"/>
    <col min="11" max="11" width="9.625" style="17"/>
    <col min="12" max="12" width="1.625" style="17" customWidth="1"/>
    <col min="13" max="13" width="9.625" style="17"/>
    <col min="14" max="14" width="1.625" style="17" customWidth="1"/>
    <col min="15" max="15" width="9.625" style="17"/>
    <col min="16" max="16" width="1.625" style="17" customWidth="1"/>
    <col min="17" max="17" width="9.625" style="17"/>
    <col min="18" max="18" width="1.625" style="17" customWidth="1"/>
    <col min="19" max="19" width="9.625" style="17"/>
    <col min="20" max="20" width="1.625" style="17" customWidth="1"/>
    <col min="21" max="21" width="9.625" style="17"/>
    <col min="22" max="22" width="1.625" style="17" customWidth="1"/>
    <col min="23" max="23" width="9.625" style="17"/>
    <col min="24" max="24" width="1.625" style="17" customWidth="1"/>
    <col min="25" max="25" width="9.625" style="17"/>
    <col min="26" max="26" width="1.625" style="17" customWidth="1"/>
    <col min="27" max="27" width="9.625" style="17"/>
    <col min="28" max="28" width="1.625" style="17" customWidth="1"/>
    <col min="29" max="16384" width="9.625" style="17"/>
  </cols>
  <sheetData>
    <row r="1" spans="1:29" ht="20.100000000000001" customHeight="1">
      <c r="A1" s="421"/>
      <c r="B1" s="421"/>
      <c r="C1" s="421"/>
    </row>
    <row r="2" spans="1:29" ht="20.100000000000001" customHeight="1"/>
    <row r="3" spans="1:29" s="243" customFormat="1" ht="24.95" customHeight="1">
      <c r="A3" s="407" t="s">
        <v>191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243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9" ht="20.100000000000001" customHeight="1">
      <c r="F5" s="26"/>
      <c r="G5" s="26"/>
      <c r="H5" s="26"/>
    </row>
    <row r="6" spans="1:29" ht="20.100000000000001" customHeight="1">
      <c r="F6" s="418" t="s">
        <v>1</v>
      </c>
      <c r="G6" s="418"/>
      <c r="H6" s="418"/>
      <c r="I6" s="78"/>
    </row>
    <row r="7" spans="1:29" s="225" customFormat="1" ht="24.95" customHeight="1">
      <c r="A7" s="297"/>
      <c r="B7" s="272" t="s">
        <v>150</v>
      </c>
      <c r="C7" s="290"/>
      <c r="D7" s="290" t="s">
        <v>151</v>
      </c>
      <c r="E7" s="271"/>
      <c r="F7" s="408" t="s">
        <v>152</v>
      </c>
      <c r="G7" s="410"/>
      <c r="I7" s="252"/>
    </row>
    <row r="8" spans="1:29" s="225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I8" s="252"/>
    </row>
    <row r="9" spans="1:29" s="225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I9" s="252"/>
    </row>
    <row r="10" spans="1:29" ht="20.25" customHeight="1">
      <c r="A10" s="33"/>
      <c r="B10" s="19"/>
      <c r="C10" s="19"/>
      <c r="D10" s="19"/>
      <c r="E10" s="19"/>
      <c r="F10" s="19"/>
      <c r="G10" s="19"/>
      <c r="I10" s="78"/>
    </row>
    <row r="11" spans="1:29" s="117" customFormat="1" ht="30" customHeight="1">
      <c r="A11" s="230" t="s">
        <v>121</v>
      </c>
      <c r="B11" s="324" t="s">
        <v>166</v>
      </c>
      <c r="C11" s="324" t="s">
        <v>166</v>
      </c>
      <c r="D11" s="324" t="s">
        <v>166</v>
      </c>
      <c r="E11" s="324" t="s">
        <v>166</v>
      </c>
      <c r="F11" s="324" t="s">
        <v>166</v>
      </c>
      <c r="G11" s="324" t="s">
        <v>166</v>
      </c>
      <c r="H11" s="233"/>
      <c r="I11" s="360"/>
      <c r="J11" s="205"/>
      <c r="K11" s="206"/>
      <c r="L11" s="205"/>
      <c r="M11" s="206"/>
      <c r="O11" s="206"/>
      <c r="Q11" s="206"/>
      <c r="S11" s="206"/>
      <c r="U11" s="206"/>
      <c r="W11" s="206"/>
      <c r="Y11" s="206"/>
      <c r="AA11" s="205"/>
      <c r="AC11" s="205"/>
    </row>
    <row r="12" spans="1:29" s="117" customFormat="1" ht="30" customHeight="1">
      <c r="A12" s="230" t="s">
        <v>122</v>
      </c>
      <c r="B12" s="324" t="s">
        <v>166</v>
      </c>
      <c r="C12" s="324" t="s">
        <v>166</v>
      </c>
      <c r="D12" s="324" t="s">
        <v>166</v>
      </c>
      <c r="E12" s="324" t="s">
        <v>166</v>
      </c>
      <c r="F12" s="324" t="s">
        <v>166</v>
      </c>
      <c r="G12" s="324" t="s">
        <v>166</v>
      </c>
      <c r="H12" s="360"/>
      <c r="J12" s="205"/>
      <c r="K12" s="206"/>
      <c r="L12" s="205"/>
      <c r="M12" s="206"/>
      <c r="O12" s="206"/>
      <c r="Q12" s="206"/>
      <c r="S12" s="206"/>
      <c r="U12" s="206"/>
      <c r="W12" s="206"/>
      <c r="Y12" s="206"/>
      <c r="AA12" s="205"/>
      <c r="AC12" s="205"/>
    </row>
    <row r="13" spans="1:29" s="117" customFormat="1" ht="30" customHeight="1">
      <c r="A13" s="230" t="s">
        <v>123</v>
      </c>
      <c r="B13" s="324" t="s">
        <v>166</v>
      </c>
      <c r="C13" s="324" t="s">
        <v>166</v>
      </c>
      <c r="D13" s="324" t="s">
        <v>166</v>
      </c>
      <c r="E13" s="324" t="s">
        <v>166</v>
      </c>
      <c r="F13" s="324" t="s">
        <v>166</v>
      </c>
      <c r="G13" s="324" t="s">
        <v>166</v>
      </c>
      <c r="J13" s="205"/>
      <c r="K13" s="206"/>
      <c r="L13" s="205"/>
      <c r="M13" s="206"/>
      <c r="O13" s="206"/>
      <c r="Q13" s="206"/>
      <c r="S13" s="206"/>
      <c r="U13" s="206"/>
      <c r="W13" s="206"/>
      <c r="Y13" s="206"/>
      <c r="AA13" s="205"/>
      <c r="AC13" s="205"/>
    </row>
    <row r="14" spans="1:29" s="117" customFormat="1" ht="30" customHeight="1">
      <c r="A14" s="230" t="s">
        <v>124</v>
      </c>
      <c r="B14" s="324">
        <v>120</v>
      </c>
      <c r="C14" s="324">
        <v>40</v>
      </c>
      <c r="D14" s="324">
        <v>225</v>
      </c>
      <c r="E14" s="324">
        <v>115.6</v>
      </c>
      <c r="F14" s="361">
        <v>1236.9159999999999</v>
      </c>
      <c r="G14" s="361">
        <v>723.51599999999996</v>
      </c>
      <c r="J14" s="205"/>
      <c r="K14" s="206"/>
      <c r="L14" s="205"/>
      <c r="M14" s="206"/>
      <c r="O14" s="206"/>
      <c r="Q14" s="206"/>
      <c r="S14" s="206"/>
      <c r="U14" s="206"/>
      <c r="W14" s="206"/>
      <c r="Y14" s="206"/>
      <c r="AA14" s="205"/>
      <c r="AC14" s="205"/>
    </row>
    <row r="15" spans="1:29" s="117" customFormat="1" ht="30" customHeight="1">
      <c r="A15" s="230" t="s">
        <v>125</v>
      </c>
      <c r="B15" s="324" t="s">
        <v>166</v>
      </c>
      <c r="C15" s="324" t="s">
        <v>166</v>
      </c>
      <c r="D15" s="324">
        <v>993.79700000000003</v>
      </c>
      <c r="E15" s="324">
        <v>705.08399999999995</v>
      </c>
      <c r="F15" s="361">
        <v>1000</v>
      </c>
      <c r="G15" s="361">
        <v>753.26900000000001</v>
      </c>
      <c r="J15" s="205"/>
      <c r="K15" s="206"/>
      <c r="L15" s="205"/>
      <c r="M15" s="206"/>
      <c r="O15" s="206"/>
      <c r="Q15" s="206"/>
      <c r="S15" s="206"/>
      <c r="U15" s="206"/>
      <c r="W15" s="206"/>
      <c r="Y15" s="206"/>
      <c r="AA15" s="205"/>
      <c r="AC15" s="205"/>
    </row>
    <row r="16" spans="1:29" s="117" customFormat="1" ht="30" customHeight="1">
      <c r="A16" s="230" t="s">
        <v>126</v>
      </c>
      <c r="B16" s="324" t="s">
        <v>166</v>
      </c>
      <c r="C16" s="324" t="s">
        <v>166</v>
      </c>
      <c r="D16" s="324" t="s">
        <v>166</v>
      </c>
      <c r="E16" s="324" t="s">
        <v>166</v>
      </c>
      <c r="F16" s="324" t="s">
        <v>166</v>
      </c>
      <c r="G16" s="324" t="s">
        <v>166</v>
      </c>
      <c r="J16" s="205"/>
      <c r="K16" s="206"/>
      <c r="L16" s="205"/>
      <c r="M16" s="206"/>
      <c r="O16" s="206"/>
      <c r="Q16" s="206"/>
      <c r="S16" s="206"/>
      <c r="U16" s="206"/>
      <c r="W16" s="206"/>
      <c r="Y16" s="206"/>
      <c r="AA16" s="205"/>
      <c r="AC16" s="205"/>
    </row>
    <row r="17" spans="1:29" s="117" customFormat="1" ht="30" customHeight="1">
      <c r="A17" s="230" t="s">
        <v>127</v>
      </c>
      <c r="B17" s="324" t="s">
        <v>166</v>
      </c>
      <c r="C17" s="324" t="s">
        <v>166</v>
      </c>
      <c r="D17" s="324" t="s">
        <v>166</v>
      </c>
      <c r="E17" s="324" t="s">
        <v>166</v>
      </c>
      <c r="F17" s="361">
        <v>1070.0550000000001</v>
      </c>
      <c r="G17" s="361">
        <v>2109.25</v>
      </c>
      <c r="J17" s="205"/>
      <c r="K17" s="206"/>
      <c r="L17" s="205"/>
      <c r="M17" s="206"/>
      <c r="O17" s="206"/>
      <c r="Q17" s="206"/>
      <c r="S17" s="206"/>
      <c r="U17" s="206"/>
      <c r="W17" s="206"/>
      <c r="Y17" s="206"/>
      <c r="AA17" s="205"/>
      <c r="AC17" s="205"/>
    </row>
    <row r="18" spans="1:29" s="117" customFormat="1" ht="30" customHeight="1">
      <c r="A18" s="230" t="s">
        <v>128</v>
      </c>
      <c r="B18" s="324">
        <v>3000</v>
      </c>
      <c r="C18" s="324" t="s">
        <v>166</v>
      </c>
      <c r="D18" s="324">
        <v>4000</v>
      </c>
      <c r="E18" s="324">
        <v>3000.5619999999999</v>
      </c>
      <c r="F18" s="324" t="s">
        <v>166</v>
      </c>
      <c r="G18" s="324" t="s">
        <v>166</v>
      </c>
      <c r="J18" s="205"/>
      <c r="K18" s="206"/>
      <c r="L18" s="205"/>
      <c r="M18" s="206"/>
      <c r="O18" s="206"/>
      <c r="Q18" s="206"/>
      <c r="S18" s="206"/>
      <c r="U18" s="206"/>
      <c r="W18" s="206"/>
      <c r="Y18" s="206"/>
      <c r="AA18" s="205"/>
      <c r="AC18" s="205"/>
    </row>
    <row r="19" spans="1:29" s="117" customFormat="1" ht="30" customHeight="1">
      <c r="A19" s="230" t="s">
        <v>129</v>
      </c>
      <c r="B19" s="324">
        <v>30</v>
      </c>
      <c r="C19" s="324">
        <v>30</v>
      </c>
      <c r="D19" s="324">
        <v>35</v>
      </c>
      <c r="E19" s="324">
        <v>27.5</v>
      </c>
      <c r="F19" s="361">
        <v>47</v>
      </c>
      <c r="G19" s="361">
        <v>45.4</v>
      </c>
      <c r="J19" s="205"/>
      <c r="K19" s="206"/>
      <c r="L19" s="205"/>
      <c r="M19" s="206"/>
      <c r="O19" s="206"/>
      <c r="Q19" s="206"/>
      <c r="S19" s="206"/>
      <c r="U19" s="206"/>
      <c r="W19" s="206"/>
      <c r="Y19" s="206"/>
      <c r="AA19" s="205"/>
      <c r="AC19" s="205"/>
    </row>
    <row r="20" spans="1:29" s="117" customFormat="1" ht="30" customHeight="1">
      <c r="A20" s="230" t="s">
        <v>130</v>
      </c>
      <c r="B20" s="324" t="s">
        <v>166</v>
      </c>
      <c r="C20" s="324" t="s">
        <v>166</v>
      </c>
      <c r="D20" s="324" t="s">
        <v>166</v>
      </c>
      <c r="E20" s="324" t="s">
        <v>166</v>
      </c>
      <c r="F20" s="324" t="s">
        <v>166</v>
      </c>
      <c r="G20" s="324" t="s">
        <v>166</v>
      </c>
      <c r="J20" s="205"/>
      <c r="K20" s="206"/>
      <c r="L20" s="205"/>
      <c r="M20" s="206"/>
      <c r="O20" s="206"/>
      <c r="Q20" s="206"/>
      <c r="S20" s="206"/>
      <c r="U20" s="206"/>
      <c r="W20" s="206"/>
      <c r="Y20" s="206"/>
      <c r="AA20" s="205"/>
      <c r="AC20" s="205"/>
    </row>
    <row r="21" spans="1:29" s="117" customFormat="1" ht="30" customHeight="1">
      <c r="A21" s="230" t="s">
        <v>131</v>
      </c>
      <c r="B21" s="324" t="s">
        <v>166</v>
      </c>
      <c r="C21" s="324" t="s">
        <v>166</v>
      </c>
      <c r="D21" s="324" t="s">
        <v>166</v>
      </c>
      <c r="E21" s="324" t="s">
        <v>166</v>
      </c>
      <c r="F21" s="324" t="s">
        <v>166</v>
      </c>
      <c r="G21" s="324" t="s">
        <v>166</v>
      </c>
      <c r="J21" s="205"/>
      <c r="K21" s="206"/>
      <c r="L21" s="205"/>
      <c r="M21" s="206"/>
      <c r="O21" s="206"/>
      <c r="Q21" s="206"/>
      <c r="S21" s="206"/>
      <c r="U21" s="206"/>
      <c r="W21" s="206"/>
      <c r="Y21" s="206"/>
      <c r="AA21" s="205"/>
      <c r="AC21" s="205"/>
    </row>
    <row r="22" spans="1:29" s="117" customFormat="1" ht="30" customHeight="1">
      <c r="A22" s="230" t="s">
        <v>132</v>
      </c>
      <c r="B22" s="324" t="s">
        <v>166</v>
      </c>
      <c r="C22" s="324" t="s">
        <v>166</v>
      </c>
      <c r="D22" s="324" t="s">
        <v>166</v>
      </c>
      <c r="E22" s="324" t="s">
        <v>166</v>
      </c>
      <c r="F22" s="324" t="s">
        <v>166</v>
      </c>
      <c r="G22" s="324" t="s">
        <v>166</v>
      </c>
      <c r="J22" s="205"/>
      <c r="K22" s="206"/>
      <c r="L22" s="205"/>
      <c r="M22" s="206"/>
      <c r="O22" s="206"/>
      <c r="Q22" s="206"/>
      <c r="S22" s="206"/>
      <c r="U22" s="206"/>
      <c r="W22" s="206"/>
      <c r="Y22" s="206"/>
      <c r="AA22" s="205"/>
      <c r="AC22" s="205"/>
    </row>
    <row r="23" spans="1:29" s="117" customFormat="1" ht="30" customHeight="1">
      <c r="A23" s="230" t="s">
        <v>133</v>
      </c>
      <c r="B23" s="324" t="s">
        <v>166</v>
      </c>
      <c r="C23" s="324" t="s">
        <v>166</v>
      </c>
      <c r="D23" s="324" t="s">
        <v>166</v>
      </c>
      <c r="E23" s="324" t="s">
        <v>166</v>
      </c>
      <c r="F23" s="324" t="s">
        <v>166</v>
      </c>
      <c r="G23" s="324" t="s">
        <v>166</v>
      </c>
      <c r="J23" s="205"/>
      <c r="K23" s="206"/>
      <c r="L23" s="205"/>
      <c r="M23" s="206"/>
      <c r="O23" s="206"/>
      <c r="Q23" s="206"/>
      <c r="S23" s="206"/>
      <c r="U23" s="206"/>
      <c r="W23" s="206"/>
      <c r="Y23" s="206"/>
      <c r="AA23" s="205"/>
      <c r="AC23" s="205"/>
    </row>
    <row r="24" spans="1:29" s="117" customFormat="1" ht="30" customHeight="1">
      <c r="A24" s="230" t="s">
        <v>134</v>
      </c>
      <c r="B24" s="324" t="s">
        <v>166</v>
      </c>
      <c r="C24" s="324" t="s">
        <v>166</v>
      </c>
      <c r="D24" s="324" t="s">
        <v>166</v>
      </c>
      <c r="E24" s="324" t="s">
        <v>166</v>
      </c>
      <c r="F24" s="324" t="s">
        <v>166</v>
      </c>
      <c r="G24" s="324" t="s">
        <v>166</v>
      </c>
      <c r="J24" s="205"/>
      <c r="K24" s="206"/>
      <c r="L24" s="205"/>
      <c r="M24" s="206"/>
      <c r="O24" s="206"/>
      <c r="Q24" s="206"/>
      <c r="S24" s="206"/>
      <c r="U24" s="206"/>
      <c r="W24" s="206"/>
      <c r="Y24" s="206"/>
      <c r="AA24" s="205"/>
      <c r="AC24" s="205"/>
    </row>
    <row r="25" spans="1:29" s="117" customFormat="1" ht="30" customHeight="1">
      <c r="A25" s="230" t="s">
        <v>135</v>
      </c>
      <c r="B25" s="324" t="s">
        <v>166</v>
      </c>
      <c r="C25" s="324" t="s">
        <v>166</v>
      </c>
      <c r="D25" s="324" t="s">
        <v>166</v>
      </c>
      <c r="E25" s="324" t="s">
        <v>166</v>
      </c>
      <c r="F25" s="324" t="s">
        <v>166</v>
      </c>
      <c r="G25" s="324" t="s">
        <v>166</v>
      </c>
      <c r="J25" s="205"/>
      <c r="K25" s="206"/>
      <c r="L25" s="205"/>
      <c r="M25" s="206"/>
      <c r="O25" s="206"/>
      <c r="Q25" s="206"/>
      <c r="S25" s="206"/>
      <c r="U25" s="206"/>
      <c r="W25" s="206"/>
      <c r="Y25" s="206"/>
      <c r="AA25" s="205"/>
      <c r="AC25" s="205"/>
    </row>
    <row r="26" spans="1:29" s="117" customFormat="1" ht="30" customHeight="1">
      <c r="A26" s="230" t="s">
        <v>136</v>
      </c>
      <c r="B26" s="324">
        <v>688.17499999999995</v>
      </c>
      <c r="C26" s="324">
        <v>599.66899999999998</v>
      </c>
      <c r="D26" s="324">
        <v>1434.4929999999999</v>
      </c>
      <c r="E26" s="324">
        <v>1161.2260000000001</v>
      </c>
      <c r="F26" s="361">
        <v>5500</v>
      </c>
      <c r="G26" s="361">
        <v>3995.7159999999999</v>
      </c>
      <c r="J26" s="205"/>
      <c r="K26" s="206"/>
      <c r="L26" s="205"/>
      <c r="M26" s="206"/>
      <c r="O26" s="206"/>
      <c r="Q26" s="206"/>
      <c r="S26" s="206"/>
      <c r="U26" s="206"/>
      <c r="W26" s="206"/>
      <c r="Y26" s="206"/>
      <c r="AA26" s="205"/>
      <c r="AC26" s="205"/>
    </row>
    <row r="27" spans="1:29" s="117" customFormat="1" ht="30" customHeight="1">
      <c r="A27" s="230" t="s">
        <v>137</v>
      </c>
      <c r="B27" s="324" t="s">
        <v>166</v>
      </c>
      <c r="C27" s="324" t="s">
        <v>166</v>
      </c>
      <c r="D27" s="324" t="s">
        <v>166</v>
      </c>
      <c r="E27" s="324" t="s">
        <v>166</v>
      </c>
      <c r="F27" s="324" t="s">
        <v>166</v>
      </c>
      <c r="G27" s="324" t="s">
        <v>166</v>
      </c>
      <c r="J27" s="205"/>
      <c r="K27" s="206"/>
      <c r="L27" s="205"/>
      <c r="M27" s="206"/>
      <c r="O27" s="206"/>
      <c r="Q27" s="206"/>
      <c r="S27" s="206"/>
      <c r="U27" s="206"/>
      <c r="W27" s="206"/>
      <c r="Y27" s="206"/>
    </row>
    <row r="28" spans="1:29" s="117" customFormat="1" ht="30" customHeight="1">
      <c r="A28" s="230" t="s">
        <v>138</v>
      </c>
      <c r="B28" s="324" t="s">
        <v>166</v>
      </c>
      <c r="C28" s="324" t="s">
        <v>166</v>
      </c>
      <c r="D28" s="324" t="s">
        <v>166</v>
      </c>
      <c r="E28" s="324" t="s">
        <v>166</v>
      </c>
      <c r="F28" s="324" t="s">
        <v>166</v>
      </c>
      <c r="G28" s="324" t="s">
        <v>166</v>
      </c>
      <c r="J28" s="205"/>
      <c r="K28" s="205"/>
      <c r="L28" s="205"/>
      <c r="M28" s="205"/>
      <c r="AA28" s="205"/>
      <c r="AC28" s="205"/>
    </row>
    <row r="29" spans="1:29" s="117" customFormat="1" ht="30" customHeight="1">
      <c r="A29" s="230" t="s">
        <v>139</v>
      </c>
      <c r="B29" s="324" t="s">
        <v>166</v>
      </c>
      <c r="C29" s="324" t="s">
        <v>166</v>
      </c>
      <c r="D29" s="324" t="s">
        <v>166</v>
      </c>
      <c r="E29" s="324" t="s">
        <v>166</v>
      </c>
      <c r="F29" s="324" t="s">
        <v>166</v>
      </c>
      <c r="G29" s="324" t="s">
        <v>166</v>
      </c>
      <c r="J29" s="205"/>
      <c r="K29" s="206"/>
      <c r="L29" s="205"/>
      <c r="M29" s="206"/>
      <c r="O29" s="206"/>
      <c r="Q29" s="206"/>
      <c r="S29" s="206"/>
      <c r="U29" s="206"/>
      <c r="W29" s="206"/>
      <c r="Y29" s="206"/>
      <c r="AA29" s="205"/>
      <c r="AC29" s="205"/>
    </row>
    <row r="30" spans="1:29" s="117" customFormat="1" ht="30" customHeight="1">
      <c r="A30" s="230" t="s">
        <v>140</v>
      </c>
      <c r="B30" s="324" t="s">
        <v>167</v>
      </c>
      <c r="C30" s="324" t="s">
        <v>167</v>
      </c>
      <c r="D30" s="324">
        <v>300</v>
      </c>
      <c r="E30" s="324">
        <v>239.06899999999999</v>
      </c>
      <c r="F30" s="361">
        <v>439.64800000000002</v>
      </c>
      <c r="G30" s="361">
        <v>56.420999999999999</v>
      </c>
      <c r="J30" s="205"/>
      <c r="K30" s="206"/>
      <c r="L30" s="205"/>
      <c r="M30" s="206"/>
      <c r="O30" s="206"/>
      <c r="Q30" s="206"/>
      <c r="S30" s="206"/>
      <c r="U30" s="206"/>
      <c r="W30" s="206"/>
      <c r="Y30" s="206"/>
      <c r="AA30" s="205"/>
      <c r="AC30" s="205"/>
    </row>
    <row r="31" spans="1:29" s="117" customFormat="1" ht="30" customHeight="1">
      <c r="A31" s="230" t="s">
        <v>141</v>
      </c>
      <c r="B31" s="324">
        <v>19.5</v>
      </c>
      <c r="C31" s="324">
        <v>17.391999999999999</v>
      </c>
      <c r="D31" s="324">
        <v>30.635000000000002</v>
      </c>
      <c r="E31" s="324">
        <v>30.634</v>
      </c>
      <c r="F31" s="361">
        <v>59.1</v>
      </c>
      <c r="G31" s="361">
        <v>28.478000000000002</v>
      </c>
      <c r="J31" s="205"/>
      <c r="K31" s="206"/>
      <c r="L31" s="205"/>
      <c r="M31" s="206"/>
      <c r="O31" s="206"/>
      <c r="Q31" s="206"/>
      <c r="S31" s="206"/>
      <c r="U31" s="206"/>
      <c r="W31" s="206"/>
      <c r="Y31" s="206"/>
      <c r="AA31" s="205"/>
      <c r="AC31" s="205"/>
    </row>
    <row r="32" spans="1:29" s="117" customFormat="1" ht="30" customHeight="1">
      <c r="A32" s="230" t="s">
        <v>142</v>
      </c>
      <c r="B32" s="324" t="s">
        <v>166</v>
      </c>
      <c r="C32" s="324" t="s">
        <v>166</v>
      </c>
      <c r="D32" s="324" t="s">
        <v>166</v>
      </c>
      <c r="E32" s="324" t="s">
        <v>166</v>
      </c>
      <c r="F32" s="324" t="s">
        <v>166</v>
      </c>
      <c r="G32" s="324" t="s">
        <v>166</v>
      </c>
      <c r="I32" s="205"/>
      <c r="J32" s="205"/>
      <c r="K32" s="205"/>
      <c r="L32" s="205"/>
      <c r="M32" s="205"/>
      <c r="O32" s="205"/>
      <c r="Q32" s="205"/>
      <c r="R32" s="205"/>
      <c r="S32" s="205"/>
      <c r="T32" s="205"/>
      <c r="U32" s="205"/>
      <c r="W32" s="205"/>
      <c r="X32" s="205"/>
      <c r="Y32" s="205"/>
      <c r="AA32" s="205"/>
      <c r="AC32" s="205"/>
    </row>
    <row r="33" spans="1:29" s="117" customFormat="1" ht="30" customHeight="1">
      <c r="A33" s="230" t="s">
        <v>143</v>
      </c>
      <c r="B33" s="324" t="s">
        <v>166</v>
      </c>
      <c r="C33" s="324" t="s">
        <v>166</v>
      </c>
      <c r="D33" s="324" t="s">
        <v>166</v>
      </c>
      <c r="E33" s="324" t="s">
        <v>166</v>
      </c>
      <c r="F33" s="324" t="s">
        <v>166</v>
      </c>
      <c r="G33" s="324" t="s">
        <v>166</v>
      </c>
      <c r="I33" s="205"/>
      <c r="J33" s="205"/>
      <c r="K33" s="205"/>
      <c r="L33" s="205"/>
      <c r="M33" s="205"/>
    </row>
    <row r="34" spans="1:29" s="117" customFormat="1" ht="15" customHeight="1">
      <c r="A34" s="230"/>
      <c r="B34" s="324"/>
      <c r="C34" s="324"/>
      <c r="D34" s="324"/>
      <c r="E34" s="324"/>
      <c r="F34" s="324"/>
      <c r="G34" s="324"/>
      <c r="I34" s="205"/>
      <c r="J34" s="205"/>
      <c r="K34" s="205"/>
      <c r="L34" s="205"/>
      <c r="M34" s="205"/>
    </row>
    <row r="35" spans="1:29" s="117" customFormat="1" ht="35.1" customHeight="1">
      <c r="A35" s="237" t="s">
        <v>144</v>
      </c>
      <c r="B35" s="362" t="s">
        <v>166</v>
      </c>
      <c r="C35" s="362" t="s">
        <v>166</v>
      </c>
      <c r="D35" s="362" t="s">
        <v>166</v>
      </c>
      <c r="E35" s="362" t="s">
        <v>166</v>
      </c>
      <c r="F35" s="363">
        <v>24000</v>
      </c>
      <c r="G35" s="362">
        <v>22547.531999999999</v>
      </c>
      <c r="I35" s="205"/>
      <c r="J35" s="205"/>
      <c r="K35" s="206"/>
      <c r="L35" s="205"/>
      <c r="M35" s="206"/>
      <c r="O35" s="206"/>
      <c r="Q35" s="206"/>
      <c r="S35" s="206"/>
      <c r="U35" s="206"/>
      <c r="W35" s="206"/>
      <c r="Y35" s="206"/>
      <c r="AA35" s="205"/>
      <c r="AC35" s="205"/>
    </row>
    <row r="36" spans="1:29" s="117" customFormat="1" ht="35.1" customHeight="1">
      <c r="A36" s="237" t="s">
        <v>145</v>
      </c>
      <c r="B36" s="362" t="s">
        <v>166</v>
      </c>
      <c r="C36" s="362" t="s">
        <v>166</v>
      </c>
      <c r="D36" s="362" t="s">
        <v>166</v>
      </c>
      <c r="E36" s="362" t="s">
        <v>166</v>
      </c>
      <c r="F36" s="362" t="s">
        <v>166</v>
      </c>
      <c r="G36" s="362" t="s">
        <v>166</v>
      </c>
      <c r="J36" s="205"/>
      <c r="K36" s="206"/>
      <c r="L36" s="206"/>
      <c r="M36" s="206"/>
      <c r="O36" s="206"/>
      <c r="P36" s="206"/>
      <c r="Q36" s="206"/>
      <c r="S36" s="206"/>
      <c r="T36" s="206"/>
      <c r="U36" s="206"/>
      <c r="W36" s="206"/>
      <c r="Y36" s="206"/>
      <c r="AA36" s="205"/>
      <c r="AB36" s="205"/>
      <c r="AC36" s="205"/>
    </row>
    <row r="37" spans="1:29" s="117" customFormat="1" ht="35.1" customHeight="1">
      <c r="A37" s="237" t="s">
        <v>146</v>
      </c>
      <c r="B37" s="363">
        <v>536.62800000000004</v>
      </c>
      <c r="C37" s="362" t="s">
        <v>166</v>
      </c>
      <c r="D37" s="363">
        <v>6789.6</v>
      </c>
      <c r="E37" s="362" t="s">
        <v>166</v>
      </c>
      <c r="F37" s="363">
        <v>8000</v>
      </c>
      <c r="G37" s="362" t="s">
        <v>166</v>
      </c>
      <c r="J37" s="205"/>
      <c r="K37" s="205"/>
      <c r="L37" s="205"/>
      <c r="M37" s="205"/>
    </row>
    <row r="38" spans="1:29" ht="24.95" customHeight="1">
      <c r="A38" s="223"/>
      <c r="B38" s="356"/>
      <c r="C38" s="355"/>
      <c r="D38" s="356"/>
      <c r="E38" s="355"/>
      <c r="F38" s="356"/>
      <c r="G38" s="355"/>
      <c r="J38" s="22"/>
      <c r="K38" s="22"/>
      <c r="L38" s="22"/>
      <c r="M38" s="22"/>
    </row>
    <row r="39" spans="1:29" s="250" customFormat="1" ht="35.1" customHeight="1">
      <c r="A39" s="347" t="s">
        <v>97</v>
      </c>
      <c r="B39" s="357">
        <v>18000</v>
      </c>
      <c r="C39" s="357">
        <v>9348.6689999999999</v>
      </c>
      <c r="D39" s="357">
        <v>24000</v>
      </c>
      <c r="E39" s="357">
        <v>17559.149000000001</v>
      </c>
      <c r="F39" s="357">
        <v>32000</v>
      </c>
      <c r="G39" s="357">
        <v>22547.531999999999</v>
      </c>
      <c r="H39" s="358"/>
      <c r="K39" s="251"/>
      <c r="M39" s="251"/>
      <c r="O39" s="251"/>
      <c r="Q39" s="251"/>
      <c r="S39" s="251"/>
      <c r="U39" s="251"/>
      <c r="W39" s="251"/>
      <c r="Y39" s="251"/>
      <c r="AA39" s="359"/>
      <c r="AC39" s="359"/>
    </row>
    <row r="40" spans="1:29" ht="22.7" customHeight="1">
      <c r="A40" s="49"/>
      <c r="B40" s="153"/>
      <c r="C40" s="154"/>
      <c r="D40" s="422"/>
      <c r="E40" s="422"/>
      <c r="F40" s="422"/>
      <c r="G40" s="422"/>
    </row>
    <row r="41" spans="1:29" ht="20.100000000000001" customHeight="1">
      <c r="A41" s="151" t="s">
        <v>171</v>
      </c>
      <c r="B41" s="136"/>
      <c r="C41" s="137"/>
      <c r="D41" s="195"/>
      <c r="E41" s="195"/>
      <c r="F41" s="195"/>
      <c r="G41" s="181" t="s">
        <v>182</v>
      </c>
      <c r="H41" s="155"/>
      <c r="I41" s="155"/>
      <c r="J41" s="155"/>
    </row>
    <row r="42" spans="1:29" ht="20.100000000000001" customHeight="1">
      <c r="A42" s="35"/>
      <c r="B42" s="74"/>
      <c r="C42" s="74"/>
      <c r="D42" s="74"/>
      <c r="E42" s="74"/>
      <c r="F42" s="135"/>
      <c r="G42" s="135"/>
    </row>
    <row r="43" spans="1:29" ht="20.100000000000001" customHeight="1">
      <c r="A43" s="35"/>
      <c r="B43" s="74"/>
      <c r="C43" s="74"/>
      <c r="D43" s="74"/>
      <c r="E43" s="74"/>
      <c r="F43" s="135"/>
      <c r="G43" s="135"/>
    </row>
    <row r="44" spans="1:29" ht="20.100000000000001" customHeight="1">
      <c r="A44" s="35"/>
      <c r="B44" s="74"/>
      <c r="C44" s="74"/>
      <c r="D44" s="74"/>
      <c r="E44" s="74"/>
      <c r="F44" s="135"/>
      <c r="G44" s="135"/>
    </row>
    <row r="45" spans="1:29" ht="20.100000000000001" customHeight="1">
      <c r="A45" s="35"/>
      <c r="B45" s="74"/>
      <c r="C45" s="74"/>
      <c r="D45" s="74"/>
      <c r="E45" s="74"/>
      <c r="F45" s="135"/>
      <c r="G45" s="135"/>
    </row>
    <row r="46" spans="1:29" ht="20.100000000000001" customHeight="1">
      <c r="A46" s="35"/>
      <c r="B46" s="74"/>
      <c r="C46" s="74"/>
      <c r="D46" s="74"/>
      <c r="E46" s="74"/>
      <c r="F46" s="135"/>
      <c r="G46" s="135"/>
    </row>
    <row r="47" spans="1:29" ht="20.100000000000001" customHeight="1">
      <c r="A47" s="35"/>
      <c r="B47" s="74"/>
      <c r="C47" s="74"/>
      <c r="D47" s="74"/>
      <c r="E47" s="74"/>
      <c r="F47" s="135"/>
      <c r="G47" s="135"/>
    </row>
    <row r="48" spans="1:29" ht="20.100000000000001" customHeight="1">
      <c r="A48" s="35"/>
      <c r="B48" s="74"/>
      <c r="C48" s="74"/>
      <c r="D48" s="74"/>
      <c r="E48" s="74"/>
      <c r="F48" s="135"/>
      <c r="G48" s="135"/>
    </row>
    <row r="49" spans="1:46" ht="20.100000000000001" customHeight="1">
      <c r="A49" s="35"/>
      <c r="B49" s="74"/>
      <c r="C49" s="74"/>
      <c r="D49" s="74"/>
      <c r="E49" s="74"/>
      <c r="F49" s="135"/>
      <c r="G49" s="135"/>
    </row>
    <row r="50" spans="1:46" ht="20.100000000000001" customHeight="1">
      <c r="A50" s="35"/>
      <c r="B50" s="74"/>
      <c r="C50" s="74"/>
      <c r="D50" s="74"/>
      <c r="E50" s="74"/>
      <c r="F50" s="135"/>
      <c r="G50" s="135"/>
    </row>
    <row r="51" spans="1:46" ht="20.100000000000001" customHeight="1">
      <c r="A51" s="35"/>
      <c r="B51" s="74"/>
      <c r="C51" s="74"/>
      <c r="D51" s="74"/>
      <c r="E51" s="74"/>
      <c r="F51" s="135"/>
      <c r="G51" s="135"/>
    </row>
    <row r="52" spans="1:46" ht="20.100000000000001" customHeight="1">
      <c r="A52" s="35"/>
      <c r="B52" s="74"/>
      <c r="C52" s="74"/>
      <c r="D52" s="74"/>
      <c r="E52" s="74"/>
      <c r="F52" s="135"/>
      <c r="G52" s="135"/>
    </row>
    <row r="53" spans="1:46" ht="20.100000000000001" customHeight="1">
      <c r="A53" s="35"/>
      <c r="B53" s="74"/>
      <c r="C53" s="74"/>
      <c r="D53" s="74"/>
      <c r="E53" s="74"/>
      <c r="F53" s="135"/>
      <c r="G53" s="135"/>
    </row>
    <row r="54" spans="1:46" ht="20.100000000000001" customHeight="1">
      <c r="A54" s="35"/>
      <c r="B54" s="74"/>
      <c r="C54" s="74"/>
      <c r="D54" s="74"/>
      <c r="E54" s="74"/>
      <c r="F54" s="135"/>
      <c r="G54" s="135"/>
    </row>
    <row r="55" spans="1:46" ht="20.100000000000001" customHeight="1">
      <c r="A55" s="412">
        <v>149</v>
      </c>
      <c r="B55" s="412"/>
      <c r="C55" s="412"/>
      <c r="D55" s="412"/>
      <c r="E55" s="412"/>
      <c r="F55" s="412"/>
      <c r="G55" s="412"/>
      <c r="H55" s="412"/>
      <c r="AT55" s="23" t="s">
        <v>12</v>
      </c>
    </row>
    <row r="56" spans="1:46" ht="18.75">
      <c r="A56" s="32"/>
      <c r="B56" s="74"/>
      <c r="C56" s="74"/>
      <c r="D56" s="74"/>
      <c r="E56" s="74"/>
      <c r="F56" s="74"/>
      <c r="G56" s="74"/>
    </row>
    <row r="57" spans="1:46" ht="18.75">
      <c r="A57" s="32"/>
      <c r="B57" s="74"/>
      <c r="C57" s="74"/>
      <c r="D57" s="74"/>
      <c r="E57" s="74"/>
      <c r="F57" s="74"/>
      <c r="G57" s="74"/>
    </row>
    <row r="58" spans="1:46" ht="18.75">
      <c r="A58" s="32"/>
      <c r="B58" s="74"/>
      <c r="C58" s="74"/>
      <c r="D58" s="74"/>
      <c r="E58" s="74"/>
      <c r="F58" s="74"/>
      <c r="G58" s="74"/>
    </row>
    <row r="59" spans="1:46" ht="18.75">
      <c r="A59" s="32"/>
      <c r="B59" s="74"/>
      <c r="C59" s="74"/>
      <c r="D59" s="74"/>
      <c r="E59" s="74"/>
      <c r="F59" s="76"/>
      <c r="G59" s="76"/>
    </row>
    <row r="60" spans="1:46" ht="18.75">
      <c r="A60" s="32"/>
      <c r="B60" s="74"/>
      <c r="C60" s="74"/>
      <c r="D60" s="74"/>
      <c r="E60" s="74"/>
      <c r="F60" s="75"/>
      <c r="G60" s="76"/>
    </row>
    <row r="61" spans="1:46" ht="18.75">
      <c r="A61" s="32"/>
      <c r="B61" s="74"/>
      <c r="C61" s="74"/>
      <c r="D61" s="74"/>
      <c r="E61" s="74"/>
      <c r="F61" s="74"/>
      <c r="G61" s="74"/>
    </row>
    <row r="62" spans="1:46" ht="18.75">
      <c r="A62" s="32"/>
      <c r="B62" s="74"/>
      <c r="C62" s="74"/>
      <c r="D62" s="74"/>
      <c r="E62" s="74"/>
      <c r="F62" s="74"/>
      <c r="G62" s="74"/>
    </row>
    <row r="63" spans="1:46" ht="18.75">
      <c r="A63" s="32"/>
      <c r="B63" s="80"/>
      <c r="C63" s="80"/>
      <c r="D63" s="80"/>
      <c r="E63" s="80"/>
      <c r="F63" s="69"/>
      <c r="G63" s="80"/>
    </row>
    <row r="64" spans="1:46" ht="18.75">
      <c r="A64" s="32"/>
      <c r="B64" s="80"/>
      <c r="C64" s="80"/>
      <c r="D64" s="80"/>
      <c r="E64" s="80"/>
      <c r="F64" s="80"/>
      <c r="G64" s="80"/>
    </row>
    <row r="65" spans="1:7" ht="18.75">
      <c r="A65" s="32"/>
      <c r="B65" s="69"/>
      <c r="C65" s="80"/>
      <c r="D65" s="69"/>
      <c r="E65" s="80"/>
      <c r="F65" s="69"/>
      <c r="G65" s="80"/>
    </row>
    <row r="66" spans="1:7" ht="18.75">
      <c r="A66" s="46"/>
      <c r="B66" s="81"/>
      <c r="C66" s="82"/>
      <c r="D66" s="69"/>
      <c r="E66" s="69"/>
      <c r="F66" s="69"/>
      <c r="G66" s="69"/>
    </row>
    <row r="67" spans="1:7" s="78" customFormat="1" ht="18.75">
      <c r="A67" s="60"/>
      <c r="B67" s="69"/>
      <c r="C67" s="69"/>
      <c r="D67" s="69"/>
      <c r="E67" s="69"/>
      <c r="F67" s="69"/>
      <c r="G67" s="69"/>
    </row>
    <row r="68" spans="1:7">
      <c r="B68" s="81"/>
      <c r="C68" s="82"/>
      <c r="D68" s="82"/>
      <c r="E68" s="82"/>
      <c r="F68" s="82"/>
      <c r="G68" s="82"/>
    </row>
    <row r="69" spans="1:7">
      <c r="B69" s="81"/>
      <c r="C69" s="82"/>
      <c r="D69" s="82"/>
      <c r="E69" s="82"/>
      <c r="F69" s="82"/>
      <c r="G69" s="82"/>
    </row>
    <row r="70" spans="1:7">
      <c r="B70" s="22"/>
    </row>
    <row r="71" spans="1:7">
      <c r="B71" s="22"/>
    </row>
    <row r="72" spans="1:7">
      <c r="B72" s="22"/>
    </row>
    <row r="73" spans="1:7">
      <c r="B73" s="22"/>
    </row>
    <row r="74" spans="1:7">
      <c r="B74" s="22"/>
    </row>
    <row r="75" spans="1:7">
      <c r="B75" s="22"/>
    </row>
    <row r="76" spans="1:7">
      <c r="B76" s="22"/>
    </row>
    <row r="77" spans="1:7">
      <c r="B77" s="22"/>
    </row>
    <row r="79" spans="1:7">
      <c r="B79" s="22"/>
    </row>
    <row r="80" spans="1:7">
      <c r="B80" s="22"/>
    </row>
    <row r="81" spans="1:2">
      <c r="B81" s="22"/>
    </row>
    <row r="82" spans="1:2">
      <c r="B82" s="22"/>
    </row>
    <row r="83" spans="1:2">
      <c r="B83" s="22"/>
    </row>
    <row r="85" spans="1:2">
      <c r="B85" s="22"/>
    </row>
    <row r="86" spans="1:2">
      <c r="B86" s="22"/>
    </row>
    <row r="87" spans="1:2">
      <c r="B87" s="22"/>
    </row>
    <row r="89" spans="1:2">
      <c r="B89" s="22"/>
    </row>
    <row r="90" spans="1:2">
      <c r="A90" s="50"/>
      <c r="B90" s="22"/>
    </row>
    <row r="91" spans="1:2">
      <c r="A91" s="41"/>
      <c r="B91" s="36"/>
    </row>
    <row r="94" spans="1:2">
      <c r="B94" s="22"/>
    </row>
    <row r="95" spans="1:2">
      <c r="B95" s="22"/>
    </row>
    <row r="96" spans="1:2">
      <c r="B96" s="22"/>
    </row>
  </sheetData>
  <mergeCells count="7">
    <mergeCell ref="A55:H55"/>
    <mergeCell ref="D40:G40"/>
    <mergeCell ref="F7:G7"/>
    <mergeCell ref="A1:C1"/>
    <mergeCell ref="F6:H6"/>
    <mergeCell ref="A3:G3"/>
    <mergeCell ref="A4:G4"/>
  </mergeCells>
  <printOptions horizontalCentered="1" gridLinesSet="0"/>
  <pageMargins left="0.39370078740157483" right="0.39370078740157483" top="0.19685039370078741" bottom="0.19685039370078741" header="0.23622047244094491" footer="0"/>
  <pageSetup paperSize="9" scale="6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AS65"/>
  <sheetViews>
    <sheetView showGridLines="0" view="pageBreakPreview" topLeftCell="A34" zoomScale="70" zoomScaleSheetLayoutView="70" workbookViewId="0">
      <selection activeCell="B8" sqref="B8:G9"/>
    </sheetView>
  </sheetViews>
  <sheetFormatPr defaultColWidth="9.625" defaultRowHeight="12.75"/>
  <cols>
    <col min="1" max="1" width="45.625" style="1" customWidth="1"/>
    <col min="2" max="7" width="16.625" style="1" customWidth="1"/>
    <col min="8" max="8" width="30.625" style="1" customWidth="1"/>
    <col min="9" max="9" width="1.625" style="1" customWidth="1"/>
    <col min="10" max="10" width="9.625" style="1"/>
    <col min="11" max="11" width="1.625" style="1" customWidth="1"/>
    <col min="12" max="12" width="9.625" style="1"/>
    <col min="13" max="13" width="1.625" style="1" customWidth="1"/>
    <col min="14" max="14" width="9.625" style="1"/>
    <col min="15" max="15" width="1.625" style="1" customWidth="1"/>
    <col min="16" max="16" width="9.625" style="1"/>
    <col min="17" max="17" width="1.625" style="1" customWidth="1"/>
    <col min="18" max="18" width="9.625" style="1"/>
    <col min="19" max="19" width="1.625" style="1" customWidth="1"/>
    <col min="20" max="20" width="9.625" style="1"/>
    <col min="21" max="21" width="1.625" style="1" customWidth="1"/>
    <col min="22" max="22" width="9.625" style="1"/>
    <col min="23" max="23" width="1.625" style="1" customWidth="1"/>
    <col min="24" max="24" width="9.625" style="1"/>
    <col min="25" max="25" width="1.625" style="1" customWidth="1"/>
    <col min="26" max="26" width="9.625" style="1"/>
    <col min="27" max="27" width="1.625" style="1" customWidth="1"/>
    <col min="28" max="16384" width="9.625" style="1"/>
  </cols>
  <sheetData>
    <row r="1" spans="1:28" ht="20.100000000000001" customHeight="1">
      <c r="A1" s="425"/>
      <c r="B1" s="425"/>
      <c r="C1" s="17"/>
      <c r="D1" s="17"/>
      <c r="E1" s="17"/>
      <c r="F1" s="424"/>
      <c r="G1" s="424"/>
    </row>
    <row r="2" spans="1:28" ht="20.100000000000001" customHeight="1">
      <c r="A2" s="29"/>
      <c r="B2" s="17"/>
      <c r="C2" s="17"/>
      <c r="D2" s="17"/>
      <c r="E2" s="17"/>
      <c r="F2" s="414"/>
      <c r="G2" s="414"/>
    </row>
    <row r="3" spans="1:28" s="243" customFormat="1" ht="24.95" customHeight="1">
      <c r="A3" s="407" t="s">
        <v>193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8" s="310" customFormat="1" ht="24.95" customHeight="1">
      <c r="A4" s="407" t="s">
        <v>185</v>
      </c>
      <c r="B4" s="407"/>
      <c r="C4" s="407"/>
      <c r="D4" s="407"/>
      <c r="E4" s="407"/>
      <c r="F4" s="407"/>
      <c r="G4" s="407"/>
    </row>
    <row r="5" spans="1:28" ht="20.100000000000001" customHeight="1">
      <c r="A5" s="29"/>
      <c r="B5" s="17"/>
      <c r="C5" s="17"/>
      <c r="D5" s="17"/>
      <c r="E5" s="17"/>
      <c r="F5" s="17"/>
      <c r="G5" s="17"/>
    </row>
    <row r="6" spans="1:28" ht="20.100000000000001" customHeight="1">
      <c r="A6" s="29"/>
      <c r="B6" s="17"/>
      <c r="C6" s="17"/>
      <c r="D6" s="17"/>
      <c r="E6" s="17"/>
      <c r="F6" s="423" t="s">
        <v>1</v>
      </c>
      <c r="G6" s="423"/>
    </row>
    <row r="7" spans="1:28" ht="24.95" customHeight="1">
      <c r="A7" s="297"/>
      <c r="B7" s="408" t="s">
        <v>153</v>
      </c>
      <c r="C7" s="409"/>
      <c r="D7" s="408" t="s">
        <v>154</v>
      </c>
      <c r="E7" s="409"/>
      <c r="F7" s="408" t="s">
        <v>155</v>
      </c>
      <c r="G7" s="410"/>
    </row>
    <row r="8" spans="1:28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</row>
    <row r="9" spans="1:28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</row>
    <row r="10" spans="1:28" ht="15.75">
      <c r="A10" s="29"/>
      <c r="B10" s="82"/>
      <c r="C10" s="82"/>
      <c r="D10" s="82"/>
      <c r="E10" s="82"/>
      <c r="F10" s="48"/>
      <c r="G10" s="48"/>
    </row>
    <row r="11" spans="1:28" ht="35.1" customHeight="1">
      <c r="A11" s="225" t="s">
        <v>121</v>
      </c>
      <c r="B11" s="221" t="s">
        <v>166</v>
      </c>
      <c r="C11" s="221" t="s">
        <v>166</v>
      </c>
      <c r="D11" s="221" t="s">
        <v>166</v>
      </c>
      <c r="E11" s="221" t="s">
        <v>166</v>
      </c>
      <c r="F11" s="221" t="s">
        <v>166</v>
      </c>
      <c r="G11" s="221" t="s">
        <v>166</v>
      </c>
      <c r="H11" s="3"/>
      <c r="J11" s="6"/>
      <c r="L11" s="6"/>
      <c r="N11" s="6"/>
      <c r="P11" s="6"/>
      <c r="R11" s="6"/>
      <c r="T11" s="6"/>
      <c r="V11" s="6"/>
      <c r="X11" s="6"/>
      <c r="Z11" s="3"/>
      <c r="AB11" s="3"/>
    </row>
    <row r="12" spans="1:28" ht="35.1" customHeight="1">
      <c r="A12" s="219" t="s">
        <v>122</v>
      </c>
      <c r="B12" s="221" t="s">
        <v>166</v>
      </c>
      <c r="C12" s="221" t="s">
        <v>166</v>
      </c>
      <c r="D12" s="221" t="s">
        <v>166</v>
      </c>
      <c r="E12" s="221" t="s">
        <v>166</v>
      </c>
      <c r="F12" s="221" t="s">
        <v>166</v>
      </c>
      <c r="G12" s="221" t="s">
        <v>166</v>
      </c>
      <c r="J12" s="6"/>
      <c r="L12" s="6"/>
      <c r="N12" s="6"/>
      <c r="P12" s="6"/>
      <c r="R12" s="6"/>
      <c r="T12" s="6"/>
      <c r="V12" s="6"/>
      <c r="X12" s="6"/>
      <c r="Z12" s="3"/>
      <c r="AB12" s="3"/>
    </row>
    <row r="13" spans="1:28" ht="35.1" customHeight="1">
      <c r="A13" s="219" t="s">
        <v>123</v>
      </c>
      <c r="B13" s="311" t="s">
        <v>166</v>
      </c>
      <c r="C13" s="311" t="s">
        <v>166</v>
      </c>
      <c r="D13" s="311" t="s">
        <v>166</v>
      </c>
      <c r="E13" s="311" t="s">
        <v>166</v>
      </c>
      <c r="F13" s="311" t="s">
        <v>166</v>
      </c>
      <c r="G13" s="311" t="s">
        <v>166</v>
      </c>
    </row>
    <row r="14" spans="1:28" ht="35.1" customHeight="1">
      <c r="A14" s="219" t="s">
        <v>124</v>
      </c>
      <c r="B14" s="311">
        <v>1478.8389999999999</v>
      </c>
      <c r="C14" s="311">
        <v>985.66600000000005</v>
      </c>
      <c r="D14" s="311">
        <v>2504</v>
      </c>
      <c r="E14" s="311">
        <v>1022.4</v>
      </c>
      <c r="F14" s="311">
        <v>1094.4870000000001</v>
      </c>
      <c r="G14" s="311">
        <v>1119.6130000000001</v>
      </c>
    </row>
    <row r="15" spans="1:28" ht="35.1" customHeight="1">
      <c r="A15" s="219" t="s">
        <v>125</v>
      </c>
      <c r="B15" s="311">
        <v>1250</v>
      </c>
      <c r="C15" s="311">
        <v>404.54199999999997</v>
      </c>
      <c r="D15" s="311">
        <v>1581.2370000000001</v>
      </c>
      <c r="E15" s="311">
        <v>93.524000000000001</v>
      </c>
      <c r="F15" s="312">
        <v>783.14</v>
      </c>
      <c r="G15" s="312">
        <v>93.878</v>
      </c>
    </row>
    <row r="16" spans="1:28" ht="35.1" customHeight="1">
      <c r="A16" s="219" t="s">
        <v>126</v>
      </c>
      <c r="B16" s="311" t="s">
        <v>166</v>
      </c>
      <c r="C16" s="311" t="s">
        <v>166</v>
      </c>
      <c r="D16" s="311" t="s">
        <v>166</v>
      </c>
      <c r="E16" s="311" t="s">
        <v>166</v>
      </c>
      <c r="F16" s="312" t="s">
        <v>166</v>
      </c>
      <c r="G16" s="312" t="s">
        <v>166</v>
      </c>
    </row>
    <row r="17" spans="1:7" ht="35.1" customHeight="1">
      <c r="A17" s="219" t="s">
        <v>127</v>
      </c>
      <c r="B17" s="311">
        <v>6376.9129999999996</v>
      </c>
      <c r="C17" s="311">
        <v>8976.6540000000005</v>
      </c>
      <c r="D17" s="311" t="s">
        <v>166</v>
      </c>
      <c r="E17" s="311" t="s">
        <v>166</v>
      </c>
      <c r="F17" s="312" t="s">
        <v>166</v>
      </c>
      <c r="G17" s="312" t="s">
        <v>166</v>
      </c>
    </row>
    <row r="18" spans="1:7" ht="35.1" customHeight="1">
      <c r="A18" s="219" t="s">
        <v>128</v>
      </c>
      <c r="B18" s="311" t="s">
        <v>166</v>
      </c>
      <c r="C18" s="311" t="s">
        <v>166</v>
      </c>
      <c r="D18" s="311" t="s">
        <v>166</v>
      </c>
      <c r="E18" s="311" t="s">
        <v>166</v>
      </c>
      <c r="F18" s="312" t="s">
        <v>166</v>
      </c>
      <c r="G18" s="312" t="s">
        <v>166</v>
      </c>
    </row>
    <row r="19" spans="1:7" ht="35.1" customHeight="1">
      <c r="A19" s="219" t="s">
        <v>129</v>
      </c>
      <c r="B19" s="311">
        <v>55</v>
      </c>
      <c r="C19" s="311">
        <v>35</v>
      </c>
      <c r="D19" s="311">
        <v>23.623000000000001</v>
      </c>
      <c r="E19" s="311">
        <v>23.632000000000001</v>
      </c>
      <c r="F19" s="311">
        <v>28.831</v>
      </c>
      <c r="G19" s="311" t="s">
        <v>168</v>
      </c>
    </row>
    <row r="20" spans="1:7" ht="35.1" customHeight="1">
      <c r="A20" s="219" t="s">
        <v>130</v>
      </c>
      <c r="B20" s="311" t="s">
        <v>166</v>
      </c>
      <c r="C20" s="311" t="s">
        <v>166</v>
      </c>
      <c r="D20" s="311" t="s">
        <v>166</v>
      </c>
      <c r="E20" s="311" t="s">
        <v>166</v>
      </c>
      <c r="F20" s="369" t="s">
        <v>166</v>
      </c>
      <c r="G20" s="369" t="s">
        <v>166</v>
      </c>
    </row>
    <row r="21" spans="1:7" ht="35.1" customHeight="1">
      <c r="A21" s="219" t="s">
        <v>131</v>
      </c>
      <c r="B21" s="311" t="s">
        <v>166</v>
      </c>
      <c r="C21" s="311" t="s">
        <v>166</v>
      </c>
      <c r="D21" s="311" t="s">
        <v>166</v>
      </c>
      <c r="E21" s="311" t="s">
        <v>166</v>
      </c>
      <c r="F21" s="369" t="s">
        <v>166</v>
      </c>
      <c r="G21" s="369" t="s">
        <v>166</v>
      </c>
    </row>
    <row r="22" spans="1:7" ht="35.1" customHeight="1">
      <c r="A22" s="219" t="s">
        <v>132</v>
      </c>
      <c r="B22" s="311" t="s">
        <v>166</v>
      </c>
      <c r="C22" s="311" t="s">
        <v>166</v>
      </c>
      <c r="D22" s="311" t="s">
        <v>166</v>
      </c>
      <c r="E22" s="311" t="s">
        <v>166</v>
      </c>
      <c r="F22" s="369" t="s">
        <v>166</v>
      </c>
      <c r="G22" s="369" t="s">
        <v>166</v>
      </c>
    </row>
    <row r="23" spans="1:7" ht="35.1" customHeight="1">
      <c r="A23" s="219" t="s">
        <v>133</v>
      </c>
      <c r="B23" s="311" t="s">
        <v>166</v>
      </c>
      <c r="C23" s="311" t="s">
        <v>166</v>
      </c>
      <c r="D23" s="311" t="s">
        <v>166</v>
      </c>
      <c r="E23" s="311" t="s">
        <v>166</v>
      </c>
      <c r="F23" s="369" t="s">
        <v>166</v>
      </c>
      <c r="G23" s="369" t="s">
        <v>166</v>
      </c>
    </row>
    <row r="24" spans="1:7" ht="35.1" customHeight="1">
      <c r="A24" s="219" t="s">
        <v>134</v>
      </c>
      <c r="B24" s="311" t="s">
        <v>166</v>
      </c>
      <c r="C24" s="311" t="s">
        <v>166</v>
      </c>
      <c r="D24" s="311" t="s">
        <v>166</v>
      </c>
      <c r="E24" s="311" t="s">
        <v>166</v>
      </c>
      <c r="F24" s="369" t="s">
        <v>166</v>
      </c>
      <c r="G24" s="369" t="s">
        <v>166</v>
      </c>
    </row>
    <row r="25" spans="1:7" ht="35.1" customHeight="1">
      <c r="A25" s="219" t="s">
        <v>135</v>
      </c>
      <c r="B25" s="311" t="s">
        <v>166</v>
      </c>
      <c r="C25" s="311" t="s">
        <v>166</v>
      </c>
      <c r="D25" s="311">
        <v>1950</v>
      </c>
      <c r="E25" s="311" t="s">
        <v>166</v>
      </c>
      <c r="F25" s="311">
        <v>2380</v>
      </c>
      <c r="G25" s="311" t="s">
        <v>166</v>
      </c>
    </row>
    <row r="26" spans="1:7" ht="35.1" customHeight="1">
      <c r="A26" s="219" t="s">
        <v>136</v>
      </c>
      <c r="B26" s="311">
        <v>5139.027</v>
      </c>
      <c r="C26" s="311">
        <v>1565.5170000000001</v>
      </c>
      <c r="D26" s="311">
        <v>6065.241</v>
      </c>
      <c r="E26" s="311">
        <v>5355.8760000000002</v>
      </c>
      <c r="F26" s="311">
        <v>8435.15</v>
      </c>
      <c r="G26" s="311">
        <v>3582.654</v>
      </c>
    </row>
    <row r="27" spans="1:7" ht="35.1" customHeight="1">
      <c r="A27" s="219" t="s">
        <v>137</v>
      </c>
      <c r="B27" s="311" t="s">
        <v>166</v>
      </c>
      <c r="C27" s="311" t="s">
        <v>166</v>
      </c>
      <c r="D27" s="311" t="s">
        <v>166</v>
      </c>
      <c r="E27" s="311" t="s">
        <v>166</v>
      </c>
      <c r="F27" s="312" t="s">
        <v>166</v>
      </c>
      <c r="G27" s="312" t="s">
        <v>166</v>
      </c>
    </row>
    <row r="28" spans="1:7" ht="35.1" customHeight="1">
      <c r="A28" s="219" t="s">
        <v>138</v>
      </c>
      <c r="B28" s="311" t="s">
        <v>166</v>
      </c>
      <c r="C28" s="311" t="s">
        <v>166</v>
      </c>
      <c r="D28" s="311" t="s">
        <v>166</v>
      </c>
      <c r="E28" s="311" t="s">
        <v>166</v>
      </c>
      <c r="F28" s="311" t="s">
        <v>166</v>
      </c>
      <c r="G28" s="311" t="s">
        <v>166</v>
      </c>
    </row>
    <row r="29" spans="1:7" ht="35.1" customHeight="1">
      <c r="A29" s="219" t="s">
        <v>139</v>
      </c>
      <c r="B29" s="311" t="s">
        <v>166</v>
      </c>
      <c r="C29" s="311" t="s">
        <v>166</v>
      </c>
      <c r="D29" s="311" t="s">
        <v>166</v>
      </c>
      <c r="E29" s="311" t="s">
        <v>166</v>
      </c>
      <c r="F29" s="311" t="s">
        <v>166</v>
      </c>
      <c r="G29" s="311" t="s">
        <v>166</v>
      </c>
    </row>
    <row r="30" spans="1:7" ht="35.1" customHeight="1">
      <c r="A30" s="219" t="s">
        <v>140</v>
      </c>
      <c r="B30" s="311">
        <v>179.18199999999999</v>
      </c>
      <c r="C30" s="311">
        <v>172.08099999999999</v>
      </c>
      <c r="D30" s="311" t="s">
        <v>166</v>
      </c>
      <c r="E30" s="311" t="s">
        <v>166</v>
      </c>
      <c r="F30" s="311">
        <v>3271.8530000000001</v>
      </c>
      <c r="G30" s="311">
        <v>2573.663</v>
      </c>
    </row>
    <row r="31" spans="1:7" ht="35.1" customHeight="1">
      <c r="A31" s="219" t="s">
        <v>141</v>
      </c>
      <c r="B31" s="311">
        <v>80</v>
      </c>
      <c r="C31" s="311">
        <v>48.024999999999999</v>
      </c>
      <c r="D31" s="311">
        <v>172.95</v>
      </c>
      <c r="E31" s="311">
        <v>112.286</v>
      </c>
      <c r="F31" s="314">
        <v>302.95299999999997</v>
      </c>
      <c r="G31" s="314">
        <v>94.040999999999997</v>
      </c>
    </row>
    <row r="32" spans="1:7" ht="35.1" customHeight="1">
      <c r="A32" s="219" t="s">
        <v>142</v>
      </c>
      <c r="B32" s="311" t="s">
        <v>166</v>
      </c>
      <c r="C32" s="311" t="s">
        <v>166</v>
      </c>
      <c r="D32" s="311" t="s">
        <v>166</v>
      </c>
      <c r="E32" s="311" t="s">
        <v>166</v>
      </c>
      <c r="F32" s="313" t="s">
        <v>166</v>
      </c>
      <c r="G32" s="314" t="s">
        <v>166</v>
      </c>
    </row>
    <row r="33" spans="1:8" ht="35.1" customHeight="1">
      <c r="A33" s="219" t="s">
        <v>143</v>
      </c>
      <c r="B33" s="311" t="s">
        <v>166</v>
      </c>
      <c r="C33" s="311" t="s">
        <v>166</v>
      </c>
      <c r="D33" s="311" t="s">
        <v>166</v>
      </c>
      <c r="E33" s="311" t="s">
        <v>166</v>
      </c>
      <c r="F33" s="311" t="s">
        <v>166</v>
      </c>
      <c r="G33" s="311" t="s">
        <v>166</v>
      </c>
    </row>
    <row r="34" spans="1:8" ht="15" customHeight="1">
      <c r="A34" s="219"/>
      <c r="B34" s="311"/>
      <c r="C34" s="311"/>
      <c r="D34" s="311"/>
      <c r="E34" s="311"/>
      <c r="F34" s="311"/>
      <c r="G34" s="311"/>
    </row>
    <row r="35" spans="1:8" s="159" customFormat="1" ht="30" customHeight="1">
      <c r="A35" s="237" t="s">
        <v>144</v>
      </c>
      <c r="B35" s="362">
        <v>39999.999000000003</v>
      </c>
      <c r="C35" s="362">
        <v>34000.705000000002</v>
      </c>
      <c r="D35" s="362">
        <v>55000</v>
      </c>
      <c r="E35" s="362">
        <v>46643.180999999997</v>
      </c>
      <c r="F35" s="362">
        <v>75000</v>
      </c>
      <c r="G35" s="362" t="s">
        <v>166</v>
      </c>
    </row>
    <row r="36" spans="1:8" s="159" customFormat="1" ht="30" customHeight="1">
      <c r="A36" s="237" t="s">
        <v>145</v>
      </c>
      <c r="B36" s="362" t="s">
        <v>166</v>
      </c>
      <c r="C36" s="362" t="s">
        <v>166</v>
      </c>
      <c r="D36" s="362" t="s">
        <v>166</v>
      </c>
      <c r="E36" s="362" t="s">
        <v>166</v>
      </c>
      <c r="F36" s="362" t="s">
        <v>166</v>
      </c>
      <c r="G36" s="362" t="s">
        <v>166</v>
      </c>
    </row>
    <row r="37" spans="1:8" s="159" customFormat="1" ht="30" customHeight="1">
      <c r="A37" s="237" t="s">
        <v>146</v>
      </c>
      <c r="B37" s="362">
        <v>10000</v>
      </c>
      <c r="C37" s="362" t="s">
        <v>166</v>
      </c>
      <c r="D37" s="362">
        <v>12000</v>
      </c>
      <c r="E37" s="362">
        <v>46643.180999999997</v>
      </c>
      <c r="F37" s="362">
        <v>15000</v>
      </c>
      <c r="G37" s="362" t="s">
        <v>166</v>
      </c>
    </row>
    <row r="38" spans="1:8" ht="24" customHeight="1">
      <c r="A38" s="35"/>
      <c r="B38" s="69"/>
      <c r="C38" s="80"/>
      <c r="D38" s="69"/>
      <c r="E38" s="80"/>
      <c r="F38" s="69"/>
      <c r="G38" s="80"/>
    </row>
    <row r="39" spans="1:8" s="368" customFormat="1" ht="30" customHeight="1">
      <c r="A39" s="364" t="s">
        <v>97</v>
      </c>
      <c r="B39" s="365">
        <v>50000</v>
      </c>
      <c r="C39" s="366">
        <v>34000.705000000002</v>
      </c>
      <c r="D39" s="367">
        <v>67000</v>
      </c>
      <c r="E39" s="367">
        <v>46643.180999999997</v>
      </c>
      <c r="F39" s="367">
        <v>90000</v>
      </c>
      <c r="G39" s="367" t="s">
        <v>166</v>
      </c>
    </row>
    <row r="40" spans="1:8" ht="20.100000000000001" customHeight="1">
      <c r="A40" s="148" t="s">
        <v>171</v>
      </c>
      <c r="B40" s="69"/>
      <c r="C40" s="69"/>
      <c r="D40" s="152"/>
      <c r="E40" s="152"/>
      <c r="F40" s="152"/>
      <c r="G40" s="168" t="s">
        <v>182</v>
      </c>
      <c r="H40" s="8"/>
    </row>
    <row r="41" spans="1:8" s="17" customFormat="1" ht="20.100000000000001" customHeight="1">
      <c r="A41" s="29"/>
      <c r="B41" s="22"/>
      <c r="D41" s="74"/>
      <c r="E41" s="74"/>
      <c r="F41" s="74"/>
      <c r="G41" s="74"/>
    </row>
    <row r="42" spans="1:8" s="17" customFormat="1" ht="20.100000000000001" customHeight="1">
      <c r="A42" s="29"/>
      <c r="B42" s="22"/>
      <c r="D42" s="74"/>
      <c r="E42" s="74"/>
      <c r="F42" s="74"/>
      <c r="G42" s="74"/>
    </row>
    <row r="43" spans="1:8" s="17" customFormat="1" ht="20.100000000000001" customHeight="1">
      <c r="A43" s="29"/>
      <c r="B43" s="22"/>
      <c r="D43" s="74"/>
      <c r="E43" s="74"/>
      <c r="F43" s="74"/>
      <c r="G43" s="74"/>
    </row>
    <row r="44" spans="1:8" s="17" customFormat="1" ht="20.100000000000001" customHeight="1">
      <c r="A44" s="29"/>
      <c r="B44" s="22"/>
      <c r="D44" s="74"/>
      <c r="E44" s="74"/>
      <c r="F44" s="74"/>
      <c r="G44" s="74"/>
    </row>
    <row r="45" spans="1:8" s="17" customFormat="1" ht="20.100000000000001" customHeight="1">
      <c r="A45" s="29"/>
      <c r="B45" s="22"/>
      <c r="D45" s="74"/>
      <c r="E45" s="74"/>
      <c r="F45" s="74"/>
      <c r="G45" s="74"/>
    </row>
    <row r="46" spans="1:8" s="17" customFormat="1" ht="20.100000000000001" customHeight="1">
      <c r="A46" s="29"/>
      <c r="B46" s="22"/>
      <c r="D46" s="74"/>
      <c r="E46" s="74"/>
      <c r="F46" s="74"/>
      <c r="G46" s="74"/>
    </row>
    <row r="47" spans="1:8" s="17" customFormat="1" ht="20.100000000000001" customHeight="1">
      <c r="A47" s="29"/>
      <c r="B47" s="22"/>
      <c r="D47" s="74"/>
      <c r="E47" s="74"/>
      <c r="F47" s="74"/>
      <c r="G47" s="74"/>
    </row>
    <row r="48" spans="1:8" s="17" customFormat="1" ht="20.100000000000001" customHeight="1">
      <c r="A48" s="29"/>
      <c r="B48" s="22"/>
      <c r="D48" s="74"/>
      <c r="E48" s="74"/>
      <c r="F48" s="74"/>
      <c r="G48" s="74"/>
    </row>
    <row r="49" spans="1:45" s="17" customFormat="1" ht="20.100000000000001" customHeight="1">
      <c r="A49" s="29"/>
      <c r="B49" s="22"/>
      <c r="D49" s="74"/>
      <c r="E49" s="74"/>
      <c r="F49" s="74"/>
      <c r="G49" s="74"/>
    </row>
    <row r="50" spans="1:45" s="17" customFormat="1" ht="20.100000000000001" customHeight="1">
      <c r="A50" s="29"/>
      <c r="B50" s="22"/>
      <c r="D50" s="74"/>
      <c r="E50" s="74"/>
      <c r="F50" s="74"/>
      <c r="G50" s="74"/>
    </row>
    <row r="51" spans="1:45" s="17" customFormat="1" ht="20.100000000000001" customHeight="1">
      <c r="A51" s="32"/>
      <c r="B51" s="74"/>
      <c r="C51" s="74"/>
      <c r="D51" s="74"/>
      <c r="E51" s="74"/>
      <c r="F51" s="74"/>
      <c r="G51" s="74"/>
    </row>
    <row r="52" spans="1:45" ht="20.100000000000001" customHeight="1">
      <c r="A52" s="412">
        <v>150</v>
      </c>
      <c r="B52" s="412"/>
      <c r="C52" s="412"/>
      <c r="D52" s="412"/>
      <c r="E52" s="412"/>
      <c r="F52" s="412"/>
      <c r="G52" s="412"/>
      <c r="AS52" s="2" t="s">
        <v>12</v>
      </c>
    </row>
    <row r="54" spans="1:45">
      <c r="B54" s="3"/>
    </row>
    <row r="55" spans="1:45">
      <c r="B55" s="3"/>
    </row>
    <row r="56" spans="1:45">
      <c r="B56" s="3"/>
    </row>
    <row r="58" spans="1:45">
      <c r="B58" s="3"/>
    </row>
    <row r="59" spans="1:45">
      <c r="A59" s="3"/>
      <c r="B59" s="3"/>
    </row>
    <row r="60" spans="1:45">
      <c r="A60" s="6"/>
      <c r="B60" s="6"/>
    </row>
    <row r="63" spans="1:45">
      <c r="B63" s="3"/>
    </row>
    <row r="64" spans="1:45">
      <c r="B64" s="3"/>
    </row>
    <row r="65" spans="2:2">
      <c r="B65" s="3"/>
    </row>
  </sheetData>
  <mergeCells count="10">
    <mergeCell ref="A3:G3"/>
    <mergeCell ref="F2:G2"/>
    <mergeCell ref="A4:G4"/>
    <mergeCell ref="F1:G1"/>
    <mergeCell ref="A1:B1"/>
    <mergeCell ref="A52:G52"/>
    <mergeCell ref="F6:G6"/>
    <mergeCell ref="B7:C7"/>
    <mergeCell ref="D7:E7"/>
    <mergeCell ref="F7:G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AS66"/>
  <sheetViews>
    <sheetView showGridLines="0" view="pageBreakPreview" topLeftCell="A31" zoomScale="70" zoomScaleNormal="40" zoomScaleSheetLayoutView="70" workbookViewId="0">
      <selection activeCell="H46" sqref="H46"/>
    </sheetView>
  </sheetViews>
  <sheetFormatPr defaultColWidth="9.625" defaultRowHeight="16.5"/>
  <cols>
    <col min="1" max="1" width="45.625" style="184" customWidth="1"/>
    <col min="2" max="7" width="16.625" style="1" customWidth="1"/>
    <col min="8" max="8" width="30.625" style="1" customWidth="1"/>
    <col min="9" max="9" width="1.625" style="1" customWidth="1"/>
    <col min="10" max="10" width="9.625" style="1"/>
    <col min="11" max="11" width="1.625" style="1" customWidth="1"/>
    <col min="12" max="12" width="9.625" style="1"/>
    <col min="13" max="13" width="1.625" style="1" customWidth="1"/>
    <col min="14" max="14" width="9.625" style="1"/>
    <col min="15" max="15" width="1.625" style="1" customWidth="1"/>
    <col min="16" max="16" width="9.625" style="1"/>
    <col min="17" max="17" width="1.625" style="1" customWidth="1"/>
    <col min="18" max="18" width="9.625" style="1"/>
    <col min="19" max="19" width="1.625" style="1" customWidth="1"/>
    <col min="20" max="20" width="9.625" style="1"/>
    <col min="21" max="21" width="1.625" style="1" customWidth="1"/>
    <col min="22" max="22" width="9.625" style="1"/>
    <col min="23" max="23" width="1.625" style="1" customWidth="1"/>
    <col min="24" max="24" width="9.625" style="1"/>
    <col min="25" max="25" width="1.625" style="1" customWidth="1"/>
    <col min="26" max="26" width="9.625" style="1"/>
    <col min="27" max="27" width="1.625" style="1" customWidth="1"/>
    <col min="28" max="16384" width="9.625" style="1"/>
  </cols>
  <sheetData>
    <row r="1" spans="1:28" ht="20.100000000000001" customHeight="1">
      <c r="A1" s="210"/>
      <c r="B1" s="17"/>
      <c r="C1" s="17"/>
      <c r="D1" s="17"/>
      <c r="E1" s="17"/>
      <c r="G1" s="199"/>
    </row>
    <row r="2" spans="1:28" ht="20.100000000000001" customHeight="1">
      <c r="A2" s="85"/>
      <c r="B2" s="17"/>
      <c r="C2" s="17"/>
      <c r="D2" s="17"/>
      <c r="E2" s="17"/>
      <c r="F2" s="414"/>
      <c r="G2" s="414"/>
    </row>
    <row r="3" spans="1:28" s="243" customFormat="1" ht="24.95" customHeight="1">
      <c r="A3" s="407" t="s">
        <v>193</v>
      </c>
      <c r="B3" s="407"/>
      <c r="C3" s="407"/>
      <c r="D3" s="407"/>
      <c r="E3" s="407"/>
      <c r="F3" s="407"/>
      <c r="G3" s="407"/>
      <c r="H3" s="287"/>
      <c r="I3" s="287"/>
      <c r="J3" s="287"/>
      <c r="K3" s="306"/>
      <c r="L3" s="306"/>
      <c r="M3" s="306"/>
    </row>
    <row r="4" spans="1:28" s="310" customFormat="1" ht="24.95" customHeight="1">
      <c r="A4" s="407" t="s">
        <v>185</v>
      </c>
      <c r="B4" s="407"/>
      <c r="C4" s="407"/>
      <c r="D4" s="407"/>
      <c r="E4" s="407"/>
      <c r="F4" s="407"/>
      <c r="G4" s="407"/>
      <c r="H4" s="370"/>
    </row>
    <row r="5" spans="1:28" ht="20.100000000000001" customHeight="1">
      <c r="A5" s="85"/>
      <c r="B5" s="17"/>
      <c r="C5" s="17"/>
      <c r="D5" s="17"/>
      <c r="E5" s="17"/>
      <c r="F5" s="17"/>
      <c r="G5" s="17"/>
      <c r="H5" s="8"/>
    </row>
    <row r="6" spans="1:28" ht="20.100000000000001" customHeight="1">
      <c r="A6" s="85"/>
      <c r="B6" s="17"/>
      <c r="C6" s="17"/>
      <c r="D6" s="17"/>
      <c r="E6" s="17"/>
      <c r="G6" s="178" t="s">
        <v>1</v>
      </c>
      <c r="H6" s="8"/>
    </row>
    <row r="7" spans="1:28" ht="24.95" customHeight="1">
      <c r="A7" s="297"/>
      <c r="B7" s="408" t="s">
        <v>156</v>
      </c>
      <c r="C7" s="409"/>
      <c r="D7" s="408" t="s">
        <v>157</v>
      </c>
      <c r="E7" s="409"/>
      <c r="F7" s="408" t="s">
        <v>158</v>
      </c>
      <c r="G7" s="410"/>
      <c r="H7" s="8"/>
    </row>
    <row r="8" spans="1:28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H8" s="8"/>
    </row>
    <row r="9" spans="1:28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H9" s="8"/>
    </row>
    <row r="10" spans="1:28" ht="20.100000000000001" customHeight="1">
      <c r="A10" s="85"/>
      <c r="B10" s="82"/>
      <c r="C10" s="82"/>
      <c r="D10" s="82"/>
      <c r="E10" s="82"/>
      <c r="F10" s="48"/>
      <c r="G10" s="48"/>
      <c r="H10" s="8"/>
    </row>
    <row r="11" spans="1:28" s="368" customFormat="1" ht="35.1" customHeight="1">
      <c r="A11" s="240" t="s">
        <v>121</v>
      </c>
      <c r="B11" s="324" t="s">
        <v>166</v>
      </c>
      <c r="C11" s="324" t="s">
        <v>166</v>
      </c>
      <c r="D11" s="235">
        <v>100</v>
      </c>
      <c r="E11" s="235">
        <v>33.420999999999999</v>
      </c>
      <c r="F11" s="235">
        <v>137</v>
      </c>
      <c r="G11" s="235">
        <v>78.744</v>
      </c>
      <c r="H11" s="371"/>
      <c r="J11" s="372"/>
      <c r="L11" s="372"/>
      <c r="N11" s="372"/>
      <c r="P11" s="372"/>
      <c r="R11" s="372"/>
      <c r="T11" s="372"/>
      <c r="V11" s="372"/>
      <c r="X11" s="372"/>
      <c r="Z11" s="373"/>
      <c r="AB11" s="373"/>
    </row>
    <row r="12" spans="1:28" s="368" customFormat="1" ht="35.1" customHeight="1">
      <c r="A12" s="230" t="s">
        <v>122</v>
      </c>
      <c r="B12" s="324" t="s">
        <v>166</v>
      </c>
      <c r="C12" s="324" t="s">
        <v>166</v>
      </c>
      <c r="D12" s="324" t="s">
        <v>166</v>
      </c>
      <c r="E12" s="324" t="s">
        <v>166</v>
      </c>
      <c r="F12" s="324" t="s">
        <v>166</v>
      </c>
      <c r="G12" s="324" t="s">
        <v>166</v>
      </c>
      <c r="J12" s="372"/>
      <c r="L12" s="372"/>
      <c r="N12" s="372"/>
      <c r="P12" s="372"/>
      <c r="R12" s="372"/>
      <c r="T12" s="372"/>
      <c r="V12" s="372"/>
      <c r="X12" s="372"/>
      <c r="Z12" s="373"/>
      <c r="AB12" s="373"/>
    </row>
    <row r="13" spans="1:28" s="368" customFormat="1" ht="35.1" customHeight="1">
      <c r="A13" s="230" t="s">
        <v>123</v>
      </c>
      <c r="B13" s="324" t="s">
        <v>166</v>
      </c>
      <c r="C13" s="324" t="s">
        <v>166</v>
      </c>
      <c r="D13" s="324" t="s">
        <v>166</v>
      </c>
      <c r="E13" s="324" t="s">
        <v>166</v>
      </c>
      <c r="F13" s="324" t="s">
        <v>166</v>
      </c>
      <c r="G13" s="324" t="s">
        <v>166</v>
      </c>
    </row>
    <row r="14" spans="1:28" s="368" customFormat="1" ht="35.1" customHeight="1">
      <c r="A14" s="230" t="s">
        <v>124</v>
      </c>
      <c r="B14" s="324" t="s">
        <v>166</v>
      </c>
      <c r="C14" s="324" t="s">
        <v>166</v>
      </c>
      <c r="D14" s="324" t="s">
        <v>166</v>
      </c>
      <c r="E14" s="324" t="s">
        <v>166</v>
      </c>
      <c r="F14" s="324" t="s">
        <v>166</v>
      </c>
      <c r="G14" s="324" t="s">
        <v>166</v>
      </c>
    </row>
    <row r="15" spans="1:28" s="368" customFormat="1" ht="35.1" customHeight="1">
      <c r="A15" s="230" t="s">
        <v>125</v>
      </c>
      <c r="B15" s="324">
        <v>1412.211</v>
      </c>
      <c r="C15" s="324">
        <v>635.09699999999998</v>
      </c>
      <c r="D15" s="324">
        <v>1358</v>
      </c>
      <c r="E15" s="324">
        <v>1317.1379999999999</v>
      </c>
      <c r="F15" s="326">
        <v>1859</v>
      </c>
      <c r="G15" s="326">
        <v>180.24100000000001</v>
      </c>
    </row>
    <row r="16" spans="1:28" s="368" customFormat="1" ht="35.1" customHeight="1">
      <c r="A16" s="230" t="s">
        <v>126</v>
      </c>
      <c r="B16" s="324" t="s">
        <v>166</v>
      </c>
      <c r="C16" s="324" t="s">
        <v>166</v>
      </c>
      <c r="D16" s="324" t="s">
        <v>166</v>
      </c>
      <c r="E16" s="324" t="s">
        <v>166</v>
      </c>
      <c r="F16" s="324" t="s">
        <v>166</v>
      </c>
      <c r="G16" s="324" t="s">
        <v>166</v>
      </c>
    </row>
    <row r="17" spans="1:7" s="368" customFormat="1" ht="35.1" customHeight="1">
      <c r="A17" s="230" t="s">
        <v>127</v>
      </c>
      <c r="B17" s="324" t="s">
        <v>166</v>
      </c>
      <c r="C17" s="324" t="s">
        <v>166</v>
      </c>
      <c r="D17" s="324" t="s">
        <v>166</v>
      </c>
      <c r="E17" s="324" t="s">
        <v>166</v>
      </c>
      <c r="F17" s="324" t="s">
        <v>166</v>
      </c>
      <c r="G17" s="324" t="s">
        <v>166</v>
      </c>
    </row>
    <row r="18" spans="1:7" s="368" customFormat="1" ht="35.1" customHeight="1">
      <c r="A18" s="230" t="s">
        <v>128</v>
      </c>
      <c r="B18" s="324" t="s">
        <v>166</v>
      </c>
      <c r="C18" s="324" t="s">
        <v>166</v>
      </c>
      <c r="D18" s="324" t="s">
        <v>166</v>
      </c>
      <c r="E18" s="324" t="s">
        <v>166</v>
      </c>
      <c r="F18" s="324" t="s">
        <v>166</v>
      </c>
      <c r="G18" s="324" t="s">
        <v>166</v>
      </c>
    </row>
    <row r="19" spans="1:7" s="368" customFormat="1" ht="35.1" customHeight="1">
      <c r="A19" s="230" t="s">
        <v>129</v>
      </c>
      <c r="B19" s="324" t="s">
        <v>166</v>
      </c>
      <c r="C19" s="324" t="s">
        <v>166</v>
      </c>
      <c r="D19" s="324" t="s">
        <v>166</v>
      </c>
      <c r="E19" s="324" t="s">
        <v>166</v>
      </c>
      <c r="F19" s="324" t="s">
        <v>166</v>
      </c>
      <c r="G19" s="324" t="s">
        <v>166</v>
      </c>
    </row>
    <row r="20" spans="1:7" s="368" customFormat="1" ht="35.1" customHeight="1">
      <c r="A20" s="230" t="s">
        <v>130</v>
      </c>
      <c r="B20" s="324" t="s">
        <v>166</v>
      </c>
      <c r="C20" s="324" t="s">
        <v>166</v>
      </c>
      <c r="D20" s="324" t="s">
        <v>166</v>
      </c>
      <c r="E20" s="324" t="s">
        <v>166</v>
      </c>
      <c r="F20" s="374">
        <v>362.22199999999998</v>
      </c>
      <c r="G20" s="374">
        <v>1238.8489999999999</v>
      </c>
    </row>
    <row r="21" spans="1:7" s="368" customFormat="1" ht="35.1" customHeight="1">
      <c r="A21" s="230" t="s">
        <v>131</v>
      </c>
      <c r="B21" s="324" t="s">
        <v>166</v>
      </c>
      <c r="C21" s="324" t="s">
        <v>166</v>
      </c>
      <c r="D21" s="324" t="s">
        <v>166</v>
      </c>
      <c r="E21" s="324" t="s">
        <v>166</v>
      </c>
      <c r="F21" s="324" t="s">
        <v>166</v>
      </c>
      <c r="G21" s="324" t="s">
        <v>166</v>
      </c>
    </row>
    <row r="22" spans="1:7" s="368" customFormat="1" ht="35.1" customHeight="1">
      <c r="A22" s="230" t="s">
        <v>132</v>
      </c>
      <c r="B22" s="324" t="s">
        <v>166</v>
      </c>
      <c r="C22" s="324" t="s">
        <v>166</v>
      </c>
      <c r="D22" s="324" t="s">
        <v>166</v>
      </c>
      <c r="E22" s="324" t="s">
        <v>166</v>
      </c>
      <c r="F22" s="324" t="s">
        <v>166</v>
      </c>
      <c r="G22" s="324" t="s">
        <v>166</v>
      </c>
    </row>
    <row r="23" spans="1:7" s="368" customFormat="1" ht="35.1" customHeight="1">
      <c r="A23" s="230" t="s">
        <v>133</v>
      </c>
      <c r="B23" s="324" t="s">
        <v>166</v>
      </c>
      <c r="C23" s="324" t="s">
        <v>166</v>
      </c>
      <c r="D23" s="324" t="s">
        <v>166</v>
      </c>
      <c r="E23" s="324" t="s">
        <v>166</v>
      </c>
      <c r="F23" s="324" t="s">
        <v>166</v>
      </c>
      <c r="G23" s="324" t="s">
        <v>166</v>
      </c>
    </row>
    <row r="24" spans="1:7" s="368" customFormat="1" ht="35.1" customHeight="1">
      <c r="A24" s="230" t="s">
        <v>134</v>
      </c>
      <c r="B24" s="324" t="s">
        <v>166</v>
      </c>
      <c r="C24" s="324" t="s">
        <v>166</v>
      </c>
      <c r="D24" s="324" t="s">
        <v>166</v>
      </c>
      <c r="E24" s="324" t="s">
        <v>166</v>
      </c>
      <c r="F24" s="324" t="s">
        <v>166</v>
      </c>
      <c r="G24" s="324" t="s">
        <v>166</v>
      </c>
    </row>
    <row r="25" spans="1:7" s="368" customFormat="1" ht="35.1" customHeight="1">
      <c r="A25" s="230" t="s">
        <v>135</v>
      </c>
      <c r="B25" s="324" t="s">
        <v>166</v>
      </c>
      <c r="C25" s="324" t="s">
        <v>166</v>
      </c>
      <c r="D25" s="324" t="s">
        <v>166</v>
      </c>
      <c r="E25" s="324" t="s">
        <v>166</v>
      </c>
      <c r="F25" s="324" t="s">
        <v>166</v>
      </c>
      <c r="G25" s="324" t="s">
        <v>166</v>
      </c>
    </row>
    <row r="26" spans="1:7" s="368" customFormat="1" ht="35.1" customHeight="1">
      <c r="A26" s="230" t="s">
        <v>136</v>
      </c>
      <c r="B26" s="324">
        <v>69034.947</v>
      </c>
      <c r="C26" s="324">
        <v>9487.8160000000007</v>
      </c>
      <c r="D26" s="324">
        <v>10000</v>
      </c>
      <c r="E26" s="324">
        <v>7798.3329999999996</v>
      </c>
      <c r="F26" s="324">
        <v>23952.405999999999</v>
      </c>
      <c r="G26" s="324">
        <v>7264.585</v>
      </c>
    </row>
    <row r="27" spans="1:7" s="368" customFormat="1" ht="35.1" customHeight="1">
      <c r="A27" s="230" t="s">
        <v>137</v>
      </c>
      <c r="B27" s="324">
        <v>76</v>
      </c>
      <c r="C27" s="324">
        <v>431.036</v>
      </c>
      <c r="D27" s="324">
        <v>403</v>
      </c>
      <c r="E27" s="324">
        <v>552.93899999999996</v>
      </c>
      <c r="F27" s="326">
        <v>808</v>
      </c>
      <c r="G27" s="326">
        <v>703.06</v>
      </c>
    </row>
    <row r="28" spans="1:7" s="368" customFormat="1" ht="35.1" customHeight="1">
      <c r="A28" s="230" t="s">
        <v>138</v>
      </c>
      <c r="B28" s="324" t="s">
        <v>166</v>
      </c>
      <c r="C28" s="324" t="s">
        <v>166</v>
      </c>
      <c r="D28" s="324" t="s">
        <v>166</v>
      </c>
      <c r="E28" s="324" t="s">
        <v>166</v>
      </c>
      <c r="F28" s="324" t="s">
        <v>166</v>
      </c>
      <c r="G28" s="324" t="s">
        <v>166</v>
      </c>
    </row>
    <row r="29" spans="1:7" s="368" customFormat="1" ht="35.1" customHeight="1">
      <c r="A29" s="230" t="s">
        <v>139</v>
      </c>
      <c r="B29" s="324" t="s">
        <v>166</v>
      </c>
      <c r="C29" s="324" t="s">
        <v>166</v>
      </c>
      <c r="D29" s="324" t="s">
        <v>166</v>
      </c>
      <c r="E29" s="324" t="s">
        <v>166</v>
      </c>
      <c r="F29" s="324" t="s">
        <v>166</v>
      </c>
      <c r="G29" s="324" t="s">
        <v>166</v>
      </c>
    </row>
    <row r="30" spans="1:7" s="368" customFormat="1" ht="35.1" customHeight="1">
      <c r="A30" s="230" t="s">
        <v>140</v>
      </c>
      <c r="B30" s="324" t="s">
        <v>166</v>
      </c>
      <c r="C30" s="324" t="s">
        <v>166</v>
      </c>
      <c r="D30" s="324" t="s">
        <v>166</v>
      </c>
      <c r="E30" s="324" t="s">
        <v>166</v>
      </c>
      <c r="F30" s="324" t="s">
        <v>166</v>
      </c>
      <c r="G30" s="324" t="s">
        <v>166</v>
      </c>
    </row>
    <row r="31" spans="1:7" s="368" customFormat="1" ht="35.1" customHeight="1">
      <c r="A31" s="230" t="s">
        <v>141</v>
      </c>
      <c r="B31" s="324">
        <v>663.55399999999997</v>
      </c>
      <c r="C31" s="324">
        <v>72.084000000000003</v>
      </c>
      <c r="D31" s="324">
        <v>317.84699999999998</v>
      </c>
      <c r="E31" s="324">
        <v>64.010999999999996</v>
      </c>
      <c r="F31" s="328">
        <v>435</v>
      </c>
      <c r="G31" s="328">
        <v>33.006</v>
      </c>
    </row>
    <row r="32" spans="1:7" s="368" customFormat="1" ht="35.1" customHeight="1">
      <c r="A32" s="230" t="s">
        <v>142</v>
      </c>
      <c r="B32" s="324" t="s">
        <v>166</v>
      </c>
      <c r="C32" s="324" t="s">
        <v>166</v>
      </c>
      <c r="D32" s="324" t="s">
        <v>166</v>
      </c>
      <c r="E32" s="324" t="s">
        <v>166</v>
      </c>
      <c r="F32" s="324" t="s">
        <v>166</v>
      </c>
      <c r="G32" s="324" t="s">
        <v>166</v>
      </c>
    </row>
    <row r="33" spans="1:7" s="368" customFormat="1" ht="35.1" customHeight="1">
      <c r="A33" s="230" t="s">
        <v>143</v>
      </c>
      <c r="B33" s="324" t="s">
        <v>166</v>
      </c>
      <c r="C33" s="324" t="s">
        <v>166</v>
      </c>
      <c r="D33" s="324" t="s">
        <v>166</v>
      </c>
      <c r="E33" s="324" t="s">
        <v>166</v>
      </c>
      <c r="F33" s="324" t="s">
        <v>166</v>
      </c>
      <c r="G33" s="324" t="s">
        <v>166</v>
      </c>
    </row>
    <row r="34" spans="1:7" s="368" customFormat="1" ht="15" customHeight="1">
      <c r="A34" s="230"/>
      <c r="B34" s="324"/>
      <c r="C34" s="324"/>
      <c r="D34" s="324"/>
      <c r="E34" s="324"/>
      <c r="F34" s="324"/>
      <c r="G34" s="324"/>
    </row>
    <row r="35" spans="1:7" ht="30" customHeight="1">
      <c r="A35" s="44" t="s">
        <v>144</v>
      </c>
      <c r="B35" s="187">
        <v>114977.5</v>
      </c>
      <c r="C35" s="187">
        <v>52491.87</v>
      </c>
      <c r="D35" s="187">
        <v>110977.51</v>
      </c>
      <c r="E35" s="187">
        <v>121978</v>
      </c>
      <c r="F35" s="187">
        <v>180977.5</v>
      </c>
      <c r="G35" s="187">
        <v>97466.417000000001</v>
      </c>
    </row>
    <row r="36" spans="1:7" ht="30" customHeight="1">
      <c r="A36" s="44" t="s">
        <v>145</v>
      </c>
      <c r="B36" s="187">
        <v>4760</v>
      </c>
      <c r="C36" s="187">
        <v>3879.5920000000001</v>
      </c>
      <c r="D36" s="187">
        <v>20156.667000000001</v>
      </c>
      <c r="E36" s="187">
        <v>22</v>
      </c>
      <c r="F36" s="188">
        <v>35657.29</v>
      </c>
      <c r="G36" s="187">
        <v>33.582999999999998</v>
      </c>
    </row>
    <row r="37" spans="1:7" ht="30" customHeight="1">
      <c r="A37" s="44" t="s">
        <v>146</v>
      </c>
      <c r="B37" s="187" t="s">
        <v>166</v>
      </c>
      <c r="C37" s="187" t="s">
        <v>166</v>
      </c>
      <c r="D37" s="187" t="s">
        <v>166</v>
      </c>
      <c r="E37" s="187" t="s">
        <v>166</v>
      </c>
      <c r="F37" s="187" t="s">
        <v>166</v>
      </c>
      <c r="G37" s="187" t="s">
        <v>166</v>
      </c>
    </row>
    <row r="38" spans="1:7" ht="22.5" customHeight="1">
      <c r="A38" s="44"/>
      <c r="B38" s="187"/>
      <c r="C38" s="187"/>
      <c r="D38" s="187"/>
      <c r="E38" s="187"/>
      <c r="F38" s="187"/>
      <c r="G38" s="187"/>
    </row>
    <row r="39" spans="1:7" s="368" customFormat="1" ht="35.1" customHeight="1">
      <c r="A39" s="364" t="s">
        <v>97</v>
      </c>
      <c r="B39" s="376">
        <v>135085.77100000001</v>
      </c>
      <c r="C39" s="377">
        <v>65551.304000000004</v>
      </c>
      <c r="D39" s="367">
        <v>141090.07800000001</v>
      </c>
      <c r="E39" s="367">
        <v>155860.08499999999</v>
      </c>
      <c r="F39" s="367">
        <v>231174.19</v>
      </c>
      <c r="G39" s="367">
        <v>143278.20499999999</v>
      </c>
    </row>
    <row r="40" spans="1:7" ht="22.5" customHeight="1">
      <c r="A40" s="182"/>
      <c r="B40" s="189"/>
      <c r="C40" s="190"/>
      <c r="D40" s="191"/>
      <c r="E40" s="211"/>
      <c r="F40" s="211"/>
      <c r="G40" s="211"/>
    </row>
    <row r="41" spans="1:7" ht="20.100000000000001" customHeight="1">
      <c r="A41" s="183" t="s">
        <v>171</v>
      </c>
      <c r="B41" s="52"/>
      <c r="C41" s="69"/>
      <c r="D41" s="207"/>
      <c r="E41" s="152"/>
      <c r="F41" s="152"/>
      <c r="G41" s="196" t="s">
        <v>182</v>
      </c>
    </row>
    <row r="42" spans="1:7" ht="20.100000000000001" customHeight="1">
      <c r="A42" s="183"/>
      <c r="B42" s="52"/>
      <c r="C42" s="69"/>
      <c r="D42" s="207"/>
      <c r="E42" s="207"/>
      <c r="F42" s="207"/>
      <c r="G42" s="378"/>
    </row>
    <row r="43" spans="1:7" ht="20.100000000000001" customHeight="1">
      <c r="A43" s="183"/>
      <c r="B43" s="52"/>
      <c r="C43" s="69"/>
      <c r="D43" s="207"/>
      <c r="E43" s="207"/>
      <c r="F43" s="207"/>
      <c r="G43" s="378"/>
    </row>
    <row r="44" spans="1:7" ht="20.100000000000001" customHeight="1">
      <c r="A44" s="183"/>
      <c r="B44" s="52"/>
      <c r="C44" s="69"/>
      <c r="D44" s="207"/>
      <c r="E44" s="207"/>
      <c r="F44" s="207"/>
      <c r="G44" s="378"/>
    </row>
    <row r="45" spans="1:7" ht="20.100000000000001" customHeight="1">
      <c r="A45" s="183"/>
      <c r="B45" s="52"/>
      <c r="C45" s="69"/>
      <c r="D45" s="207"/>
      <c r="E45" s="207"/>
      <c r="F45" s="207"/>
      <c r="G45" s="378"/>
    </row>
    <row r="46" spans="1:7" ht="20.100000000000001" customHeight="1">
      <c r="A46" s="183"/>
      <c r="B46" s="52"/>
      <c r="C46" s="69"/>
      <c r="D46" s="207"/>
      <c r="E46" s="207"/>
      <c r="F46" s="207"/>
      <c r="G46" s="378"/>
    </row>
    <row r="47" spans="1:7" ht="20.100000000000001" customHeight="1">
      <c r="A47" s="183"/>
      <c r="B47" s="52"/>
      <c r="C47" s="69"/>
      <c r="D47" s="207"/>
      <c r="E47" s="207"/>
      <c r="F47" s="207"/>
      <c r="G47" s="378"/>
    </row>
    <row r="48" spans="1:7" ht="20.100000000000001" customHeight="1">
      <c r="A48" s="183"/>
      <c r="B48" s="52"/>
      <c r="C48" s="69"/>
      <c r="D48" s="207"/>
      <c r="E48" s="207"/>
      <c r="F48" s="207"/>
      <c r="G48" s="378"/>
    </row>
    <row r="49" spans="1:45" ht="20.100000000000001" customHeight="1">
      <c r="A49" s="183"/>
      <c r="B49" s="52"/>
      <c r="C49" s="69"/>
      <c r="D49" s="207"/>
      <c r="E49" s="207"/>
      <c r="F49" s="207"/>
      <c r="G49" s="378"/>
    </row>
    <row r="50" spans="1:45" ht="20.100000000000001" customHeight="1">
      <c r="A50" s="183"/>
      <c r="B50" s="52"/>
      <c r="C50" s="69"/>
      <c r="D50" s="207"/>
      <c r="E50" s="207"/>
      <c r="F50" s="207"/>
      <c r="G50" s="378"/>
    </row>
    <row r="51" spans="1:45" ht="20.100000000000001" customHeight="1">
      <c r="A51" s="412">
        <v>151</v>
      </c>
      <c r="B51" s="412"/>
      <c r="C51" s="412"/>
      <c r="D51" s="412"/>
      <c r="E51" s="412"/>
      <c r="F51" s="412"/>
      <c r="G51" s="412"/>
      <c r="AS51" s="2" t="s">
        <v>12</v>
      </c>
    </row>
    <row r="52" spans="1:45" ht="22.5" customHeight="1">
      <c r="B52" s="3"/>
    </row>
    <row r="53" spans="1:45">
      <c r="B53" s="3"/>
    </row>
    <row r="55" spans="1:45">
      <c r="B55" s="3"/>
    </row>
    <row r="56" spans="1:45">
      <c r="B56" s="3"/>
    </row>
    <row r="57" spans="1:45">
      <c r="B57" s="3"/>
    </row>
    <row r="59" spans="1:45">
      <c r="B59" s="3"/>
    </row>
    <row r="60" spans="1:45">
      <c r="A60" s="185"/>
      <c r="B60" s="3"/>
    </row>
    <row r="61" spans="1:45">
      <c r="A61" s="186"/>
      <c r="B61" s="6"/>
    </row>
    <row r="64" spans="1:45">
      <c r="B64" s="3"/>
    </row>
    <row r="65" spans="2:2">
      <c r="B65" s="3"/>
    </row>
    <row r="66" spans="2:2">
      <c r="B66" s="3"/>
    </row>
  </sheetData>
  <mergeCells count="7">
    <mergeCell ref="A51:G51"/>
    <mergeCell ref="F7:G7"/>
    <mergeCell ref="F2:G2"/>
    <mergeCell ref="A3:G3"/>
    <mergeCell ref="B7:C7"/>
    <mergeCell ref="D7:E7"/>
    <mergeCell ref="A4:G4"/>
  </mergeCells>
  <printOptions horizontalCentered="1" gridLinesSet="0"/>
  <pageMargins left="0.19685039370078741" right="0.19685039370078741" top="0.19685039370078741" bottom="0" header="0.23622047244094491" footer="0"/>
  <pageSetup paperSize="9"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AT51"/>
  <sheetViews>
    <sheetView showGridLines="0" view="pageBreakPreview" topLeftCell="A34" zoomScale="70" zoomScaleNormal="25" zoomScaleSheetLayoutView="70" workbookViewId="0">
      <selection activeCell="F57" sqref="F57"/>
    </sheetView>
  </sheetViews>
  <sheetFormatPr defaultColWidth="9.625" defaultRowHeight="12.75"/>
  <cols>
    <col min="1" max="1" width="50.625" style="1" customWidth="1"/>
    <col min="2" max="7" width="16.625" style="1" customWidth="1"/>
    <col min="8" max="8" width="0.125" style="1" customWidth="1"/>
    <col min="9" max="9" width="30.625" style="1" customWidth="1"/>
    <col min="10" max="10" width="1.625" style="1" customWidth="1"/>
    <col min="11" max="11" width="9.625" style="1"/>
    <col min="12" max="12" width="1.625" style="1" customWidth="1"/>
    <col min="13" max="13" width="9.625" style="1"/>
    <col min="14" max="14" width="1.625" style="1" customWidth="1"/>
    <col min="15" max="15" width="9.625" style="1"/>
    <col min="16" max="16" width="1.625" style="1" customWidth="1"/>
    <col min="17" max="17" width="9.625" style="1"/>
    <col min="18" max="18" width="1.625" style="1" customWidth="1"/>
    <col min="19" max="19" width="9.625" style="1"/>
    <col min="20" max="20" width="1.625" style="1" customWidth="1"/>
    <col min="21" max="21" width="9.625" style="1"/>
    <col min="22" max="22" width="1.625" style="1" customWidth="1"/>
    <col min="23" max="23" width="9.625" style="1"/>
    <col min="24" max="24" width="1.625" style="1" customWidth="1"/>
    <col min="25" max="25" width="9.625" style="1"/>
    <col min="26" max="26" width="1.625" style="1" customWidth="1"/>
    <col min="27" max="27" width="9.625" style="1"/>
    <col min="28" max="28" width="1.625" style="1" customWidth="1"/>
    <col min="29" max="16384" width="9.625" style="1"/>
  </cols>
  <sheetData>
    <row r="1" spans="1:29" ht="20.100000000000001" customHeight="1">
      <c r="A1" s="425"/>
      <c r="B1" s="425"/>
      <c r="C1" s="425"/>
      <c r="D1" s="17"/>
      <c r="E1" s="17"/>
    </row>
    <row r="2" spans="1:29" ht="20.100000000000001" customHeight="1">
      <c r="A2" s="29"/>
      <c r="B2" s="17"/>
      <c r="C2" s="17"/>
      <c r="D2" s="17"/>
      <c r="E2" s="17"/>
      <c r="F2" s="414"/>
      <c r="G2" s="414"/>
      <c r="H2" s="414"/>
    </row>
    <row r="3" spans="1:29" s="243" customFormat="1" ht="24.95" customHeight="1">
      <c r="A3" s="407" t="s">
        <v>193</v>
      </c>
      <c r="B3" s="407"/>
      <c r="C3" s="407"/>
      <c r="D3" s="407"/>
      <c r="E3" s="407"/>
      <c r="F3" s="407"/>
      <c r="G3" s="407"/>
      <c r="H3" s="287"/>
      <c r="I3" s="287"/>
      <c r="J3" s="287"/>
      <c r="K3" s="287"/>
      <c r="L3" s="306"/>
      <c r="M3" s="306"/>
      <c r="N3" s="306"/>
    </row>
    <row r="4" spans="1:29" s="310" customFormat="1" ht="24.95" customHeight="1">
      <c r="A4" s="407" t="s">
        <v>185</v>
      </c>
      <c r="B4" s="407"/>
      <c r="C4" s="407"/>
      <c r="D4" s="407"/>
      <c r="E4" s="407"/>
      <c r="F4" s="407"/>
      <c r="G4" s="407"/>
      <c r="H4" s="379"/>
    </row>
    <row r="5" spans="1:29" ht="20.100000000000001" customHeight="1">
      <c r="A5" s="29"/>
      <c r="B5" s="17"/>
      <c r="C5" s="17"/>
      <c r="D5" s="17"/>
      <c r="E5" s="17"/>
      <c r="F5" s="17"/>
      <c r="G5" s="17"/>
      <c r="H5" s="17"/>
    </row>
    <row r="6" spans="1:29" ht="20.100000000000001" customHeight="1">
      <c r="A6" s="29"/>
      <c r="B6" s="17"/>
      <c r="C6" s="17"/>
      <c r="D6" s="17"/>
      <c r="E6" s="17"/>
      <c r="F6" s="423" t="s">
        <v>1</v>
      </c>
      <c r="G6" s="423"/>
      <c r="H6" s="423"/>
      <c r="I6" s="8"/>
    </row>
    <row r="7" spans="1:29" s="381" customFormat="1" ht="24.95" customHeight="1">
      <c r="A7" s="297"/>
      <c r="B7" s="408" t="s">
        <v>159</v>
      </c>
      <c r="C7" s="409"/>
      <c r="D7" s="408" t="s">
        <v>160</v>
      </c>
      <c r="E7" s="409"/>
      <c r="F7" s="408" t="s">
        <v>161</v>
      </c>
      <c r="G7" s="410"/>
      <c r="H7" s="339"/>
      <c r="I7" s="380"/>
    </row>
    <row r="8" spans="1:29" s="381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5" t="s">
        <v>9</v>
      </c>
      <c r="H8" s="339"/>
      <c r="I8" s="380"/>
    </row>
    <row r="9" spans="1:29" s="381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6" t="s">
        <v>10</v>
      </c>
      <c r="H9" s="339"/>
      <c r="I9" s="380"/>
    </row>
    <row r="10" spans="1:29" ht="20.100000000000001" customHeight="1">
      <c r="A10" s="29"/>
      <c r="B10" s="82"/>
      <c r="C10" s="82"/>
      <c r="D10" s="82"/>
      <c r="E10" s="82"/>
      <c r="F10" s="48"/>
      <c r="G10" s="48"/>
      <c r="H10" s="48"/>
      <c r="I10" s="8"/>
    </row>
    <row r="11" spans="1:29" s="159" customFormat="1" ht="35.1" customHeight="1">
      <c r="A11" s="240" t="s">
        <v>121</v>
      </c>
      <c r="B11" s="385">
        <v>727.24</v>
      </c>
      <c r="C11" s="385">
        <v>303.11099999999999</v>
      </c>
      <c r="D11" s="385">
        <v>515.04</v>
      </c>
      <c r="E11" s="385">
        <v>192.75800000000001</v>
      </c>
      <c r="F11" s="385">
        <v>515</v>
      </c>
      <c r="G11" s="385">
        <v>487.67399999999998</v>
      </c>
      <c r="H11" s="386"/>
      <c r="I11" s="158"/>
      <c r="K11" s="160"/>
      <c r="M11" s="160"/>
      <c r="O11" s="160"/>
      <c r="Q11" s="160"/>
      <c r="S11" s="160"/>
      <c r="U11" s="160"/>
      <c r="W11" s="160"/>
      <c r="Y11" s="160"/>
      <c r="AA11" s="158"/>
      <c r="AC11" s="158"/>
    </row>
    <row r="12" spans="1:29" s="159" customFormat="1" ht="35.1" customHeight="1">
      <c r="A12" s="230" t="s">
        <v>122</v>
      </c>
      <c r="B12" s="322">
        <v>2876</v>
      </c>
      <c r="C12" s="322">
        <v>718.26099999999997</v>
      </c>
      <c r="D12" s="322">
        <v>2070.67</v>
      </c>
      <c r="E12" s="322">
        <v>416.589</v>
      </c>
      <c r="F12" s="322">
        <v>1400</v>
      </c>
      <c r="G12" s="322">
        <v>380.197</v>
      </c>
      <c r="H12" s="387"/>
      <c r="K12" s="160"/>
      <c r="M12" s="160"/>
      <c r="O12" s="160"/>
      <c r="Q12" s="160"/>
      <c r="S12" s="160"/>
      <c r="U12" s="160"/>
      <c r="W12" s="160"/>
      <c r="Y12" s="160"/>
      <c r="AA12" s="158"/>
      <c r="AC12" s="158"/>
    </row>
    <row r="13" spans="1:29" s="159" customFormat="1" ht="35.1" customHeight="1">
      <c r="A13" s="230" t="s">
        <v>123</v>
      </c>
      <c r="B13" s="322" t="s">
        <v>168</v>
      </c>
      <c r="C13" s="322">
        <v>11295.403</v>
      </c>
      <c r="D13" s="322">
        <v>21886.777999999998</v>
      </c>
      <c r="E13" s="322">
        <v>12253.819</v>
      </c>
      <c r="F13" s="322">
        <v>18760</v>
      </c>
      <c r="G13" s="322">
        <v>8734.893</v>
      </c>
      <c r="H13" s="388"/>
    </row>
    <row r="14" spans="1:29" s="159" customFormat="1" ht="35.1" customHeight="1">
      <c r="A14" s="230" t="s">
        <v>124</v>
      </c>
      <c r="B14" s="322">
        <v>2047</v>
      </c>
      <c r="C14" s="322">
        <v>520</v>
      </c>
      <c r="D14" s="322">
        <v>2000</v>
      </c>
      <c r="E14" s="322">
        <v>1000</v>
      </c>
      <c r="F14" s="322">
        <v>4000</v>
      </c>
      <c r="G14" s="322">
        <v>7246.4949999999999</v>
      </c>
      <c r="H14" s="386"/>
    </row>
    <row r="15" spans="1:29" s="159" customFormat="1" ht="35.1" customHeight="1">
      <c r="A15" s="230" t="s">
        <v>125</v>
      </c>
      <c r="B15" s="322">
        <v>388.08300000000003</v>
      </c>
      <c r="C15" s="322">
        <v>120.467</v>
      </c>
      <c r="D15" s="322">
        <v>279.42</v>
      </c>
      <c r="E15" s="322">
        <v>25.015999999999998</v>
      </c>
      <c r="F15" s="317">
        <v>150</v>
      </c>
      <c r="G15" s="317">
        <v>26.527999999999999</v>
      </c>
      <c r="H15" s="386"/>
    </row>
    <row r="16" spans="1:29" s="159" customFormat="1" ht="35.1" customHeight="1">
      <c r="A16" s="230" t="s">
        <v>126</v>
      </c>
      <c r="B16" s="322">
        <v>720</v>
      </c>
      <c r="C16" s="322">
        <v>159.43899999999999</v>
      </c>
      <c r="D16" s="322">
        <v>567.80999999999995</v>
      </c>
      <c r="E16" s="322">
        <v>221.61699999999999</v>
      </c>
      <c r="F16" s="317">
        <v>567</v>
      </c>
      <c r="G16" s="317">
        <v>546.82000000000005</v>
      </c>
      <c r="H16" s="386"/>
    </row>
    <row r="17" spans="1:8" s="159" customFormat="1" ht="35.1" customHeight="1">
      <c r="A17" s="230" t="s">
        <v>127</v>
      </c>
      <c r="B17" s="324" t="s">
        <v>166</v>
      </c>
      <c r="C17" s="324" t="s">
        <v>166</v>
      </c>
      <c r="D17" s="322">
        <v>5000</v>
      </c>
      <c r="E17" s="322" t="s">
        <v>168</v>
      </c>
      <c r="F17" s="322">
        <v>5000</v>
      </c>
      <c r="G17" s="324" t="s">
        <v>166</v>
      </c>
      <c r="H17" s="386"/>
    </row>
    <row r="18" spans="1:8" s="159" customFormat="1" ht="35.1" customHeight="1">
      <c r="A18" s="230" t="s">
        <v>128</v>
      </c>
      <c r="B18" s="322">
        <v>4464.0730000000003</v>
      </c>
      <c r="C18" s="322">
        <v>2133.366</v>
      </c>
      <c r="D18" s="322">
        <v>4214.1329999999998</v>
      </c>
      <c r="E18" s="322">
        <v>1109.1669999999999</v>
      </c>
      <c r="F18" s="317">
        <v>3730.3049999999998</v>
      </c>
      <c r="G18" s="317">
        <v>3349.6550000000002</v>
      </c>
      <c r="H18" s="386"/>
    </row>
    <row r="19" spans="1:8" s="159" customFormat="1" ht="35.1" customHeight="1">
      <c r="A19" s="230" t="s">
        <v>129</v>
      </c>
      <c r="B19" s="322">
        <v>1122</v>
      </c>
      <c r="C19" s="322">
        <v>1025</v>
      </c>
      <c r="D19" s="322">
        <v>1760</v>
      </c>
      <c r="E19" s="322">
        <v>30</v>
      </c>
      <c r="F19" s="322">
        <v>300</v>
      </c>
      <c r="G19" s="322">
        <v>273.91199999999998</v>
      </c>
      <c r="H19" s="386"/>
    </row>
    <row r="20" spans="1:8" s="159" customFormat="1" ht="35.1" customHeight="1">
      <c r="A20" s="230" t="s">
        <v>130</v>
      </c>
      <c r="B20" s="322" t="s">
        <v>168</v>
      </c>
      <c r="C20" s="322">
        <v>1200</v>
      </c>
      <c r="D20" s="322">
        <v>882</v>
      </c>
      <c r="E20" s="322">
        <v>1315.08</v>
      </c>
      <c r="F20" s="317">
        <v>1000</v>
      </c>
      <c r="G20" s="317">
        <v>1451.7619999999999</v>
      </c>
      <c r="H20" s="386"/>
    </row>
    <row r="21" spans="1:8" s="159" customFormat="1" ht="35.1" customHeight="1">
      <c r="A21" s="230" t="s">
        <v>131</v>
      </c>
      <c r="B21" s="322">
        <v>22.952999999999999</v>
      </c>
      <c r="C21" s="322">
        <v>5.3760000000000003</v>
      </c>
      <c r="D21" s="322">
        <v>16.526</v>
      </c>
      <c r="E21" s="322">
        <v>6.8959999999999999</v>
      </c>
      <c r="F21" s="322">
        <v>10.680999999999999</v>
      </c>
      <c r="G21" s="324" t="s">
        <v>166</v>
      </c>
      <c r="H21" s="386"/>
    </row>
    <row r="22" spans="1:8" s="159" customFormat="1" ht="35.1" customHeight="1">
      <c r="A22" s="230" t="s">
        <v>132</v>
      </c>
      <c r="B22" s="322">
        <v>500</v>
      </c>
      <c r="C22" s="322">
        <v>150</v>
      </c>
      <c r="D22" s="322">
        <v>360</v>
      </c>
      <c r="E22" s="322">
        <v>48</v>
      </c>
      <c r="F22" s="322">
        <v>650</v>
      </c>
      <c r="G22" s="322">
        <v>152.28700000000001</v>
      </c>
      <c r="H22" s="386"/>
    </row>
    <row r="23" spans="1:8" s="159" customFormat="1" ht="35.1" customHeight="1">
      <c r="A23" s="230" t="s">
        <v>133</v>
      </c>
      <c r="B23" s="322">
        <v>2290.317</v>
      </c>
      <c r="C23" s="322">
        <v>854.83100000000002</v>
      </c>
      <c r="D23" s="322">
        <v>1645.385</v>
      </c>
      <c r="E23" s="322">
        <v>578.904</v>
      </c>
      <c r="F23" s="322">
        <v>6666.7640000000001</v>
      </c>
      <c r="G23" s="322">
        <v>1827.106</v>
      </c>
      <c r="H23" s="386"/>
    </row>
    <row r="24" spans="1:8" s="159" customFormat="1" ht="35.1" customHeight="1">
      <c r="A24" s="230" t="s">
        <v>134</v>
      </c>
      <c r="B24" s="322">
        <v>3300</v>
      </c>
      <c r="C24" s="322">
        <v>444.38400000000001</v>
      </c>
      <c r="D24" s="322">
        <v>2376</v>
      </c>
      <c r="E24" s="322">
        <v>258.38299999999998</v>
      </c>
      <c r="F24" s="322">
        <v>260</v>
      </c>
      <c r="G24" s="322">
        <v>122.035</v>
      </c>
      <c r="H24" s="386"/>
    </row>
    <row r="25" spans="1:8" s="159" customFormat="1" ht="35.1" customHeight="1">
      <c r="A25" s="230" t="s">
        <v>135</v>
      </c>
      <c r="B25" s="322">
        <v>250</v>
      </c>
      <c r="C25" s="324" t="s">
        <v>166</v>
      </c>
      <c r="D25" s="322">
        <v>180</v>
      </c>
      <c r="E25" s="324" t="s">
        <v>166</v>
      </c>
      <c r="F25" s="322">
        <v>200</v>
      </c>
      <c r="G25" s="324" t="s">
        <v>166</v>
      </c>
      <c r="H25" s="386"/>
    </row>
    <row r="26" spans="1:8" s="159" customFormat="1" ht="35.1" customHeight="1">
      <c r="A26" s="230" t="s">
        <v>136</v>
      </c>
      <c r="B26" s="322">
        <v>14243</v>
      </c>
      <c r="C26" s="322">
        <v>1475.5809999999999</v>
      </c>
      <c r="D26" s="322">
        <v>10200</v>
      </c>
      <c r="E26" s="322">
        <v>7810</v>
      </c>
      <c r="F26" s="322">
        <v>4540</v>
      </c>
      <c r="G26" s="322">
        <v>2910.14</v>
      </c>
      <c r="H26" s="386"/>
    </row>
    <row r="27" spans="1:8" s="159" customFormat="1" ht="35.1" customHeight="1">
      <c r="A27" s="230" t="s">
        <v>137</v>
      </c>
      <c r="B27" s="322">
        <v>1200</v>
      </c>
      <c r="C27" s="322">
        <v>542.97400000000005</v>
      </c>
      <c r="D27" s="322">
        <v>1152</v>
      </c>
      <c r="E27" s="322">
        <v>440.02199999999999</v>
      </c>
      <c r="F27" s="317">
        <v>1000</v>
      </c>
      <c r="G27" s="317">
        <v>1137.1379999999999</v>
      </c>
      <c r="H27" s="386"/>
    </row>
    <row r="28" spans="1:8" s="159" customFormat="1" ht="35.1" customHeight="1">
      <c r="A28" s="230" t="s">
        <v>138</v>
      </c>
      <c r="B28" s="322">
        <v>1000</v>
      </c>
      <c r="C28" s="322">
        <v>384</v>
      </c>
      <c r="D28" s="322">
        <v>720</v>
      </c>
      <c r="E28" s="322">
        <v>525.04200000000003</v>
      </c>
      <c r="F28" s="322">
        <v>1000</v>
      </c>
      <c r="G28" s="324" t="s">
        <v>166</v>
      </c>
      <c r="H28" s="386"/>
    </row>
    <row r="29" spans="1:8" s="159" customFormat="1" ht="35.1" customHeight="1">
      <c r="A29" s="230" t="s">
        <v>139</v>
      </c>
      <c r="B29" s="324" t="s">
        <v>166</v>
      </c>
      <c r="C29" s="324" t="s">
        <v>166</v>
      </c>
      <c r="D29" s="324" t="s">
        <v>166</v>
      </c>
      <c r="E29" s="322">
        <v>826.05</v>
      </c>
      <c r="F29" s="322">
        <v>2000</v>
      </c>
      <c r="G29" s="324" t="s">
        <v>166</v>
      </c>
      <c r="H29" s="386"/>
    </row>
    <row r="30" spans="1:8" s="159" customFormat="1" ht="35.1" customHeight="1">
      <c r="A30" s="230" t="s">
        <v>140</v>
      </c>
      <c r="B30" s="324" t="s">
        <v>166</v>
      </c>
      <c r="C30" s="324" t="s">
        <v>166</v>
      </c>
      <c r="D30" s="322" t="s">
        <v>168</v>
      </c>
      <c r="E30" s="322">
        <v>5146.7849999999999</v>
      </c>
      <c r="F30" s="322">
        <v>3000</v>
      </c>
      <c r="G30" s="324" t="s">
        <v>166</v>
      </c>
      <c r="H30" s="386"/>
    </row>
    <row r="31" spans="1:8" s="159" customFormat="1" ht="35.1" customHeight="1">
      <c r="A31" s="230" t="s">
        <v>141</v>
      </c>
      <c r="B31" s="322">
        <v>435</v>
      </c>
      <c r="C31" s="322">
        <v>116.767</v>
      </c>
      <c r="D31" s="322">
        <v>313.2</v>
      </c>
      <c r="E31" s="322">
        <v>97.555000000000007</v>
      </c>
      <c r="F31" s="317">
        <v>400</v>
      </c>
      <c r="G31" s="317">
        <v>64.128</v>
      </c>
      <c r="H31" s="386"/>
    </row>
    <row r="32" spans="1:8" s="159" customFormat="1" ht="35.1" customHeight="1">
      <c r="A32" s="230" t="s">
        <v>142</v>
      </c>
      <c r="B32" s="322">
        <v>13534</v>
      </c>
      <c r="C32" s="322">
        <v>8430.91</v>
      </c>
      <c r="D32" s="322" t="s">
        <v>167</v>
      </c>
      <c r="E32" s="322">
        <v>8387.8719999999994</v>
      </c>
      <c r="F32" s="317">
        <v>9000</v>
      </c>
      <c r="G32" s="317">
        <v>21376.260999999999</v>
      </c>
      <c r="H32" s="386"/>
    </row>
    <row r="33" spans="1:8" s="159" customFormat="1" ht="35.1" customHeight="1">
      <c r="A33" s="230" t="s">
        <v>143</v>
      </c>
      <c r="B33" s="324" t="s">
        <v>166</v>
      </c>
      <c r="C33" s="324" t="s">
        <v>166</v>
      </c>
      <c r="D33" s="322" t="s">
        <v>167</v>
      </c>
      <c r="E33" s="324" t="s">
        <v>166</v>
      </c>
      <c r="F33" s="324" t="s">
        <v>166</v>
      </c>
      <c r="G33" s="324" t="s">
        <v>166</v>
      </c>
      <c r="H33" s="386"/>
    </row>
    <row r="34" spans="1:8" s="159" customFormat="1" ht="15" customHeight="1">
      <c r="A34" s="230"/>
      <c r="B34" s="324"/>
      <c r="C34" s="324"/>
      <c r="D34" s="322"/>
      <c r="E34" s="324"/>
      <c r="F34" s="324"/>
      <c r="G34" s="324"/>
      <c r="H34" s="386"/>
    </row>
    <row r="35" spans="1:8" s="368" customFormat="1" ht="35.1" customHeight="1">
      <c r="A35" s="237" t="s">
        <v>144</v>
      </c>
      <c r="B35" s="383">
        <v>184977.5</v>
      </c>
      <c r="C35" s="362" t="s">
        <v>166</v>
      </c>
      <c r="D35" s="383">
        <v>167977.5</v>
      </c>
      <c r="E35" s="362" t="s">
        <v>166</v>
      </c>
      <c r="F35" s="362" t="s">
        <v>166</v>
      </c>
      <c r="G35" s="362" t="s">
        <v>166</v>
      </c>
      <c r="H35" s="384"/>
    </row>
    <row r="36" spans="1:8" s="368" customFormat="1" ht="35.1" customHeight="1">
      <c r="A36" s="237" t="s">
        <v>145</v>
      </c>
      <c r="B36" s="383">
        <v>29557.937999999998</v>
      </c>
      <c r="C36" s="362" t="s">
        <v>166</v>
      </c>
      <c r="D36" s="383">
        <v>24884.720000000001</v>
      </c>
      <c r="E36" s="362" t="s">
        <v>166</v>
      </c>
      <c r="F36" s="354">
        <v>142000</v>
      </c>
      <c r="G36" s="362" t="s">
        <v>166</v>
      </c>
      <c r="H36" s="384"/>
    </row>
    <row r="37" spans="1:8" s="368" customFormat="1" ht="35.1" customHeight="1">
      <c r="A37" s="237" t="s">
        <v>146</v>
      </c>
      <c r="B37" s="362" t="s">
        <v>166</v>
      </c>
      <c r="C37" s="362" t="s">
        <v>166</v>
      </c>
      <c r="D37" s="383">
        <v>25000</v>
      </c>
      <c r="E37" s="362" t="s">
        <v>166</v>
      </c>
      <c r="F37" s="362" t="s">
        <v>166</v>
      </c>
      <c r="G37" s="362" t="s">
        <v>166</v>
      </c>
      <c r="H37" s="384"/>
    </row>
    <row r="38" spans="1:8" ht="22.5" customHeight="1">
      <c r="A38" s="35"/>
      <c r="B38" s="128"/>
      <c r="C38" s="129"/>
      <c r="D38" s="128"/>
      <c r="E38" s="129"/>
      <c r="F38" s="128"/>
      <c r="G38" s="129"/>
      <c r="H38" s="127"/>
    </row>
    <row r="39" spans="1:8" s="368" customFormat="1" ht="35.1" customHeight="1">
      <c r="A39" s="364" t="s">
        <v>97</v>
      </c>
      <c r="B39" s="367">
        <v>215092.93799999999</v>
      </c>
      <c r="C39" s="367">
        <v>152013.36900000001</v>
      </c>
      <c r="D39" s="367">
        <v>192884.71799999999</v>
      </c>
      <c r="E39" s="367">
        <v>145000</v>
      </c>
      <c r="F39" s="367">
        <v>162000</v>
      </c>
      <c r="G39" s="367">
        <v>158451</v>
      </c>
      <c r="H39" s="382"/>
    </row>
    <row r="40" spans="1:8" ht="22.5" customHeight="1">
      <c r="A40" s="134"/>
      <c r="B40" s="104"/>
      <c r="C40" s="104"/>
      <c r="D40" s="212"/>
      <c r="E40" s="212"/>
      <c r="F40" s="212"/>
      <c r="G40" s="212"/>
      <c r="H40" s="213"/>
    </row>
    <row r="41" spans="1:8" ht="20.100000000000001" customHeight="1">
      <c r="A41" s="148" t="s">
        <v>172</v>
      </c>
      <c r="B41" s="4"/>
      <c r="C41" s="5"/>
      <c r="D41" s="152"/>
      <c r="E41" s="152"/>
      <c r="F41" s="152"/>
      <c r="G41" s="168" t="s">
        <v>178</v>
      </c>
      <c r="H41" s="152"/>
    </row>
    <row r="42" spans="1:8" ht="20.100000000000001" customHeight="1">
      <c r="A42" s="156" t="s">
        <v>173</v>
      </c>
      <c r="B42" s="4"/>
      <c r="C42" s="5"/>
      <c r="D42" s="5"/>
      <c r="E42" s="5"/>
      <c r="F42" s="5"/>
      <c r="G42" s="5"/>
    </row>
    <row r="43" spans="1:8" ht="20.100000000000001" customHeight="1">
      <c r="A43" s="156"/>
      <c r="B43" s="4"/>
      <c r="C43" s="5"/>
      <c r="D43" s="5"/>
      <c r="E43" s="5"/>
      <c r="F43" s="5"/>
      <c r="G43" s="5"/>
    </row>
    <row r="44" spans="1:8" ht="20.100000000000001" customHeight="1">
      <c r="A44" s="156"/>
      <c r="B44" s="4"/>
      <c r="C44" s="5"/>
      <c r="D44" s="5"/>
      <c r="E44" s="5"/>
      <c r="F44" s="5"/>
      <c r="G44" s="5"/>
    </row>
    <row r="45" spans="1:8" ht="20.100000000000001" customHeight="1">
      <c r="A45" s="156"/>
      <c r="B45" s="4"/>
      <c r="C45" s="5"/>
      <c r="D45" s="5"/>
      <c r="E45" s="5"/>
      <c r="F45" s="5"/>
      <c r="G45" s="5"/>
    </row>
    <row r="46" spans="1:8" ht="20.100000000000001" customHeight="1">
      <c r="A46" s="156"/>
      <c r="B46" s="4"/>
      <c r="C46" s="5"/>
      <c r="D46" s="5"/>
      <c r="E46" s="5"/>
      <c r="F46" s="5"/>
      <c r="G46" s="5"/>
    </row>
    <row r="47" spans="1:8" ht="20.100000000000001" customHeight="1">
      <c r="A47" s="156"/>
      <c r="B47" s="4"/>
      <c r="C47" s="5"/>
      <c r="D47" s="5"/>
      <c r="E47" s="5"/>
      <c r="F47" s="5"/>
      <c r="G47" s="5"/>
    </row>
    <row r="48" spans="1:8" ht="20.100000000000001" customHeight="1">
      <c r="A48" s="156"/>
      <c r="B48" s="4"/>
      <c r="C48" s="5"/>
      <c r="D48" s="5"/>
      <c r="E48" s="5"/>
      <c r="F48" s="5"/>
      <c r="G48" s="5"/>
    </row>
    <row r="49" spans="1:46" ht="20.100000000000001" customHeight="1">
      <c r="A49" s="156"/>
      <c r="B49" s="4"/>
      <c r="C49" s="5"/>
      <c r="D49" s="5"/>
      <c r="E49" s="5"/>
      <c r="F49" s="5"/>
      <c r="G49" s="5"/>
    </row>
    <row r="50" spans="1:46" ht="20.100000000000001" customHeight="1">
      <c r="A50" s="156"/>
      <c r="B50" s="4"/>
      <c r="C50" s="5"/>
      <c r="D50" s="5"/>
      <c r="E50" s="5"/>
      <c r="F50" s="5"/>
      <c r="G50" s="5"/>
    </row>
    <row r="51" spans="1:46" ht="20.100000000000001" customHeight="1">
      <c r="A51" s="412">
        <v>152</v>
      </c>
      <c r="B51" s="412"/>
      <c r="C51" s="412"/>
      <c r="D51" s="412"/>
      <c r="E51" s="412"/>
      <c r="F51" s="412"/>
      <c r="G51" s="412"/>
      <c r="AT51" s="2" t="s">
        <v>12</v>
      </c>
    </row>
  </sheetData>
  <mergeCells count="9">
    <mergeCell ref="A51:G51"/>
    <mergeCell ref="F7:G7"/>
    <mergeCell ref="A3:G3"/>
    <mergeCell ref="A1:C1"/>
    <mergeCell ref="F2:H2"/>
    <mergeCell ref="F6:H6"/>
    <mergeCell ref="B7:C7"/>
    <mergeCell ref="D7:E7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theme="5"/>
  </sheetPr>
  <dimension ref="A1:AS50"/>
  <sheetViews>
    <sheetView showGridLines="0" view="pageBreakPreview" topLeftCell="A40" zoomScale="70" zoomScaleNormal="75" zoomScaleSheetLayoutView="70" workbookViewId="0">
      <selection activeCell="C62" sqref="C62"/>
    </sheetView>
  </sheetViews>
  <sheetFormatPr defaultColWidth="9.625" defaultRowHeight="12.75"/>
  <cols>
    <col min="1" max="1" width="45.625" style="1" customWidth="1"/>
    <col min="2" max="9" width="14.625" style="1" customWidth="1"/>
    <col min="10" max="10" width="9.625" style="1"/>
    <col min="11" max="11" width="1.625" style="1" customWidth="1"/>
    <col min="12" max="12" width="9.625" style="1"/>
    <col min="13" max="13" width="1.625" style="1" customWidth="1"/>
    <col min="14" max="14" width="9.625" style="1"/>
    <col min="15" max="15" width="1.625" style="1" customWidth="1"/>
    <col min="16" max="16" width="9.625" style="1"/>
    <col min="17" max="17" width="1.625" style="1" customWidth="1"/>
    <col min="18" max="18" width="9.625" style="1"/>
    <col min="19" max="19" width="1.625" style="1" customWidth="1"/>
    <col min="20" max="20" width="9.625" style="1"/>
    <col min="21" max="21" width="1.625" style="1" customWidth="1"/>
    <col min="22" max="22" width="9.625" style="1"/>
    <col min="23" max="23" width="1.625" style="1" customWidth="1"/>
    <col min="24" max="24" width="9.625" style="1"/>
    <col min="25" max="25" width="1.625" style="1" customWidth="1"/>
    <col min="26" max="26" width="9.625" style="1"/>
    <col min="27" max="27" width="1.625" style="1" customWidth="1"/>
    <col min="28" max="16384" width="9.625" style="1"/>
  </cols>
  <sheetData>
    <row r="1" spans="1:28" ht="20.100000000000001" customHeight="1">
      <c r="A1" s="210"/>
      <c r="B1" s="17"/>
      <c r="C1" s="17"/>
      <c r="D1" s="17"/>
      <c r="E1" s="17"/>
      <c r="F1" s="145"/>
      <c r="G1" s="143"/>
      <c r="H1" s="145"/>
    </row>
    <row r="2" spans="1:28" ht="20.100000000000001" customHeight="1">
      <c r="A2" s="29"/>
      <c r="B2" s="17"/>
      <c r="C2" s="17"/>
      <c r="D2" s="17"/>
      <c r="E2" s="17"/>
      <c r="F2" s="414"/>
      <c r="G2" s="414"/>
      <c r="H2" s="414"/>
      <c r="I2" s="414"/>
    </row>
    <row r="3" spans="1:28" s="310" customFormat="1" ht="24.95" customHeight="1">
      <c r="A3" s="407" t="s">
        <v>194</v>
      </c>
      <c r="B3" s="407"/>
      <c r="C3" s="407"/>
      <c r="D3" s="407"/>
      <c r="E3" s="407"/>
      <c r="F3" s="407"/>
      <c r="G3" s="407"/>
      <c r="H3" s="407"/>
      <c r="I3" s="407"/>
    </row>
    <row r="4" spans="1:28" s="310" customFormat="1" ht="24.95" customHeight="1">
      <c r="A4" s="407" t="s">
        <v>185</v>
      </c>
      <c r="B4" s="407"/>
      <c r="C4" s="407"/>
      <c r="D4" s="407"/>
      <c r="E4" s="407"/>
      <c r="F4" s="407"/>
      <c r="G4" s="407"/>
      <c r="H4" s="407"/>
      <c r="I4" s="407"/>
    </row>
    <row r="5" spans="1:28" ht="20.100000000000001" customHeight="1">
      <c r="A5" s="29"/>
      <c r="B5" s="17"/>
      <c r="C5" s="17"/>
      <c r="D5" s="17"/>
      <c r="E5" s="17"/>
      <c r="F5" s="17"/>
      <c r="G5" s="17"/>
      <c r="H5" s="17"/>
      <c r="I5" s="17"/>
    </row>
    <row r="6" spans="1:28" ht="20.100000000000001" customHeight="1">
      <c r="A6" s="29"/>
      <c r="B6" s="17"/>
      <c r="C6" s="17"/>
      <c r="D6" s="17"/>
      <c r="E6" s="17"/>
      <c r="F6" s="144"/>
      <c r="G6" s="142"/>
      <c r="H6" s="144"/>
      <c r="I6" s="178" t="s">
        <v>1</v>
      </c>
      <c r="J6" s="8"/>
    </row>
    <row r="7" spans="1:28" s="381" customFormat="1" ht="24.95" customHeight="1">
      <c r="A7" s="297"/>
      <c r="B7" s="408" t="s">
        <v>162</v>
      </c>
      <c r="C7" s="409"/>
      <c r="D7" s="408" t="s">
        <v>163</v>
      </c>
      <c r="E7" s="409"/>
      <c r="F7" s="408" t="s">
        <v>164</v>
      </c>
      <c r="G7" s="410"/>
      <c r="H7" s="408" t="s">
        <v>174</v>
      </c>
      <c r="I7" s="410"/>
      <c r="J7" s="380"/>
    </row>
    <row r="8" spans="1:28" s="381" customFormat="1" ht="24.95" customHeight="1">
      <c r="A8" s="291" t="s">
        <v>8</v>
      </c>
      <c r="B8" s="430" t="s">
        <v>0</v>
      </c>
      <c r="C8" s="430" t="s">
        <v>9</v>
      </c>
      <c r="D8" s="430" t="s">
        <v>0</v>
      </c>
      <c r="E8" s="430" t="s">
        <v>9</v>
      </c>
      <c r="F8" s="433" t="s">
        <v>0</v>
      </c>
      <c r="G8" s="433" t="s">
        <v>9</v>
      </c>
      <c r="H8" s="433" t="s">
        <v>0</v>
      </c>
      <c r="I8" s="435" t="s">
        <v>9</v>
      </c>
      <c r="J8" s="380"/>
    </row>
    <row r="9" spans="1:28" s="381" customFormat="1" ht="24.95" customHeight="1">
      <c r="A9" s="298"/>
      <c r="B9" s="432" t="s">
        <v>10</v>
      </c>
      <c r="C9" s="432" t="s">
        <v>10</v>
      </c>
      <c r="D9" s="432" t="s">
        <v>10</v>
      </c>
      <c r="E9" s="432" t="s">
        <v>10</v>
      </c>
      <c r="F9" s="436" t="s">
        <v>10</v>
      </c>
      <c r="G9" s="434" t="s">
        <v>10</v>
      </c>
      <c r="H9" s="436" t="s">
        <v>10</v>
      </c>
      <c r="I9" s="436" t="s">
        <v>10</v>
      </c>
      <c r="J9" s="380"/>
    </row>
    <row r="10" spans="1:28" ht="20.100000000000001" customHeight="1">
      <c r="A10" s="29"/>
      <c r="B10" s="82"/>
      <c r="C10" s="82"/>
      <c r="D10" s="82"/>
      <c r="E10" s="82"/>
      <c r="F10" s="48"/>
      <c r="G10" s="48"/>
      <c r="H10" s="161"/>
      <c r="I10" s="161"/>
      <c r="J10" s="8"/>
    </row>
    <row r="11" spans="1:28" s="159" customFormat="1" ht="52.5" customHeight="1">
      <c r="A11" s="390" t="s">
        <v>200</v>
      </c>
      <c r="B11" s="398">
        <v>1157</v>
      </c>
      <c r="C11" s="398">
        <v>1124.9949999999999</v>
      </c>
      <c r="D11" s="398">
        <v>1884</v>
      </c>
      <c r="E11" s="398">
        <v>1346.606</v>
      </c>
      <c r="F11" s="398">
        <v>2000</v>
      </c>
      <c r="G11" s="398">
        <v>1149.7650000000001</v>
      </c>
      <c r="H11" s="398">
        <v>1500</v>
      </c>
      <c r="I11" s="398">
        <v>761.375</v>
      </c>
      <c r="J11" s="389"/>
      <c r="L11" s="160"/>
      <c r="N11" s="160"/>
      <c r="P11" s="160"/>
      <c r="R11" s="160"/>
      <c r="T11" s="160"/>
      <c r="V11" s="160"/>
      <c r="X11" s="160"/>
      <c r="Z11" s="158"/>
      <c r="AB11" s="158"/>
    </row>
    <row r="12" spans="1:28" s="159" customFormat="1" ht="35.1" customHeight="1">
      <c r="A12" s="240" t="s">
        <v>176</v>
      </c>
      <c r="B12" s="398">
        <v>12000</v>
      </c>
      <c r="C12" s="399" t="s">
        <v>166</v>
      </c>
      <c r="D12" s="398">
        <v>15000</v>
      </c>
      <c r="E12" s="399" t="s">
        <v>166</v>
      </c>
      <c r="F12" s="399" t="s">
        <v>166</v>
      </c>
      <c r="G12" s="399" t="s">
        <v>166</v>
      </c>
      <c r="H12" s="398">
        <v>10000</v>
      </c>
      <c r="I12" s="399" t="s">
        <v>166</v>
      </c>
      <c r="J12" s="160"/>
      <c r="L12" s="160"/>
      <c r="N12" s="160"/>
      <c r="P12" s="160"/>
      <c r="R12" s="160"/>
      <c r="T12" s="160"/>
      <c r="V12" s="160"/>
      <c r="X12" s="160"/>
      <c r="Z12" s="158"/>
      <c r="AB12" s="158"/>
    </row>
    <row r="13" spans="1:28" s="159" customFormat="1" ht="35.1" customHeight="1">
      <c r="A13" s="230" t="s">
        <v>122</v>
      </c>
      <c r="B13" s="400">
        <v>1798</v>
      </c>
      <c r="C13" s="400">
        <v>742.56100000000004</v>
      </c>
      <c r="D13" s="400">
        <v>1700</v>
      </c>
      <c r="E13" s="399">
        <v>831.07799999999997</v>
      </c>
      <c r="F13" s="400">
        <v>2500</v>
      </c>
      <c r="G13" s="401">
        <v>564.98</v>
      </c>
      <c r="H13" s="398">
        <v>2100</v>
      </c>
      <c r="I13" s="398">
        <v>510.255</v>
      </c>
      <c r="J13" s="160"/>
      <c r="L13" s="160"/>
      <c r="N13" s="160"/>
      <c r="P13" s="160"/>
      <c r="R13" s="160"/>
      <c r="T13" s="160"/>
      <c r="V13" s="160"/>
      <c r="X13" s="160"/>
      <c r="Z13" s="158"/>
      <c r="AB13" s="158"/>
    </row>
    <row r="14" spans="1:28" s="159" customFormat="1" ht="35.1" customHeight="1">
      <c r="A14" s="230" t="s">
        <v>123</v>
      </c>
      <c r="B14" s="400">
        <v>20731</v>
      </c>
      <c r="C14" s="400">
        <v>13447.734</v>
      </c>
      <c r="D14" s="399" t="s">
        <v>166</v>
      </c>
      <c r="E14" s="399" t="s">
        <v>166</v>
      </c>
      <c r="F14" s="400">
        <v>27900</v>
      </c>
      <c r="G14" s="401">
        <v>12075.907999999999</v>
      </c>
      <c r="H14" s="398">
        <v>22432.796999999999</v>
      </c>
      <c r="I14" s="398">
        <v>16287.173000000001</v>
      </c>
    </row>
    <row r="15" spans="1:28" s="159" customFormat="1" ht="35.1" customHeight="1">
      <c r="A15" s="230" t="s">
        <v>124</v>
      </c>
      <c r="B15" s="400">
        <v>7500</v>
      </c>
      <c r="C15" s="400">
        <v>7246.4949999999999</v>
      </c>
      <c r="D15" s="400">
        <v>7200</v>
      </c>
      <c r="E15" s="399" t="s">
        <v>166</v>
      </c>
      <c r="F15" s="400">
        <v>11650</v>
      </c>
      <c r="G15" s="399" t="s">
        <v>166</v>
      </c>
      <c r="H15" s="398">
        <v>17816.095000000001</v>
      </c>
      <c r="I15" s="399" t="s">
        <v>166</v>
      </c>
    </row>
    <row r="16" spans="1:28" s="159" customFormat="1" ht="35.1" customHeight="1">
      <c r="A16" s="230" t="s">
        <v>177</v>
      </c>
      <c r="B16" s="400">
        <v>10000</v>
      </c>
      <c r="C16" s="399" t="s">
        <v>166</v>
      </c>
      <c r="D16" s="400">
        <v>12000</v>
      </c>
      <c r="E16" s="399" t="s">
        <v>166</v>
      </c>
      <c r="F16" s="400">
        <v>7302.3519999999999</v>
      </c>
      <c r="G16" s="399" t="s">
        <v>166</v>
      </c>
      <c r="H16" s="398">
        <v>6518.19</v>
      </c>
      <c r="I16" s="399" t="s">
        <v>166</v>
      </c>
    </row>
    <row r="17" spans="1:9" s="159" customFormat="1" ht="35.1" customHeight="1">
      <c r="A17" s="230" t="s">
        <v>125</v>
      </c>
      <c r="B17" s="400">
        <v>160</v>
      </c>
      <c r="C17" s="400">
        <v>26.527999999999999</v>
      </c>
      <c r="D17" s="400">
        <v>50</v>
      </c>
      <c r="E17" s="399">
        <v>2</v>
      </c>
      <c r="F17" s="402">
        <v>53</v>
      </c>
      <c r="G17" s="401">
        <v>19.094999999999999</v>
      </c>
      <c r="H17" s="398">
        <v>75.619</v>
      </c>
      <c r="I17" s="398">
        <v>3.75</v>
      </c>
    </row>
    <row r="18" spans="1:9" s="159" customFormat="1" ht="35.1" customHeight="1">
      <c r="A18" s="230" t="s">
        <v>126</v>
      </c>
      <c r="B18" s="400">
        <v>604</v>
      </c>
      <c r="C18" s="400">
        <v>546.82000000000005</v>
      </c>
      <c r="D18" s="400">
        <v>1720</v>
      </c>
      <c r="E18" s="399">
        <v>876.85500000000002</v>
      </c>
      <c r="F18" s="402">
        <v>1500</v>
      </c>
      <c r="G18" s="401">
        <v>687.93</v>
      </c>
      <c r="H18" s="398">
        <v>1125</v>
      </c>
      <c r="I18" s="398">
        <v>52.000999999999998</v>
      </c>
    </row>
    <row r="19" spans="1:9" s="159" customFormat="1" ht="35.1" customHeight="1">
      <c r="A19" s="230" t="s">
        <v>127</v>
      </c>
      <c r="B19" s="400">
        <v>5000</v>
      </c>
      <c r="C19" s="399" t="s">
        <v>166</v>
      </c>
      <c r="D19" s="400">
        <v>5000</v>
      </c>
      <c r="E19" s="399" t="s">
        <v>166</v>
      </c>
      <c r="F19" s="399" t="s">
        <v>166</v>
      </c>
      <c r="G19" s="399" t="s">
        <v>166</v>
      </c>
      <c r="H19" s="399" t="s">
        <v>166</v>
      </c>
      <c r="I19" s="399" t="s">
        <v>166</v>
      </c>
    </row>
    <row r="20" spans="1:9" s="159" customFormat="1" ht="35.1" customHeight="1">
      <c r="A20" s="230" t="s">
        <v>128</v>
      </c>
      <c r="B20" s="400">
        <v>3783</v>
      </c>
      <c r="C20" s="400">
        <v>3349.6550000000002</v>
      </c>
      <c r="D20" s="400">
        <v>3650</v>
      </c>
      <c r="E20" s="399" t="s">
        <v>166</v>
      </c>
      <c r="F20" s="402">
        <v>2950</v>
      </c>
      <c r="G20" s="403">
        <v>1574.546</v>
      </c>
      <c r="H20" s="398">
        <v>1200</v>
      </c>
      <c r="I20" s="398">
        <v>1003.414</v>
      </c>
    </row>
    <row r="21" spans="1:9" s="159" customFormat="1" ht="35.1" customHeight="1">
      <c r="A21" s="230" t="s">
        <v>129</v>
      </c>
      <c r="B21" s="400">
        <v>745</v>
      </c>
      <c r="C21" s="400">
        <v>273.91199999999998</v>
      </c>
      <c r="D21" s="400">
        <v>600</v>
      </c>
      <c r="E21" s="404">
        <v>4336.1099999999997</v>
      </c>
      <c r="F21" s="398">
        <v>500</v>
      </c>
      <c r="G21" s="398">
        <v>343.92700000000002</v>
      </c>
      <c r="H21" s="398">
        <v>375</v>
      </c>
      <c r="I21" s="398">
        <v>186.8</v>
      </c>
    </row>
    <row r="22" spans="1:9" s="159" customFormat="1" ht="35.1" customHeight="1">
      <c r="A22" s="230" t="s">
        <v>130</v>
      </c>
      <c r="B22" s="400">
        <v>1065</v>
      </c>
      <c r="C22" s="400">
        <v>1451.7260000000001</v>
      </c>
      <c r="D22" s="400">
        <v>2280</v>
      </c>
      <c r="E22" s="399">
        <v>1220.1849999999999</v>
      </c>
      <c r="F22" s="402">
        <v>1830</v>
      </c>
      <c r="G22" s="401">
        <v>915</v>
      </c>
      <c r="H22" s="398">
        <v>1372.5</v>
      </c>
      <c r="I22" s="398">
        <v>924.67399999999998</v>
      </c>
    </row>
    <row r="23" spans="1:9" s="159" customFormat="1" ht="35.1" customHeight="1">
      <c r="A23" s="230" t="s">
        <v>131</v>
      </c>
      <c r="B23" s="400">
        <v>31</v>
      </c>
      <c r="C23" s="401" t="s">
        <v>168</v>
      </c>
      <c r="D23" s="400">
        <v>10</v>
      </c>
      <c r="E23" s="401" t="s">
        <v>168</v>
      </c>
      <c r="F23" s="400">
        <v>10</v>
      </c>
      <c r="G23" s="401" t="s">
        <v>168</v>
      </c>
      <c r="H23" s="398">
        <v>15</v>
      </c>
      <c r="I23" s="398">
        <v>0</v>
      </c>
    </row>
    <row r="24" spans="1:9" s="159" customFormat="1" ht="35.1" customHeight="1">
      <c r="A24" s="230" t="s">
        <v>132</v>
      </c>
      <c r="B24" s="400">
        <v>692</v>
      </c>
      <c r="C24" s="400">
        <v>152.28700000000001</v>
      </c>
      <c r="D24" s="400">
        <v>700</v>
      </c>
      <c r="E24" s="399">
        <v>287.21499999999997</v>
      </c>
      <c r="F24" s="400">
        <v>400</v>
      </c>
      <c r="G24" s="401">
        <v>182.61199999999999</v>
      </c>
      <c r="H24" s="398">
        <v>381</v>
      </c>
      <c r="I24" s="398">
        <v>417.517</v>
      </c>
    </row>
    <row r="25" spans="1:9" s="159" customFormat="1" ht="35.1" customHeight="1">
      <c r="A25" s="230" t="s">
        <v>133</v>
      </c>
      <c r="B25" s="400">
        <v>3887</v>
      </c>
      <c r="C25" s="400">
        <v>1821.173</v>
      </c>
      <c r="D25" s="400">
        <v>1000</v>
      </c>
      <c r="E25" s="399" t="s">
        <v>166</v>
      </c>
      <c r="F25" s="400">
        <v>1500</v>
      </c>
      <c r="G25" s="399" t="s">
        <v>166</v>
      </c>
      <c r="H25" s="398">
        <v>1175</v>
      </c>
      <c r="I25" s="399" t="s">
        <v>166</v>
      </c>
    </row>
    <row r="26" spans="1:9" s="159" customFormat="1" ht="35.1" customHeight="1">
      <c r="A26" s="230" t="s">
        <v>134</v>
      </c>
      <c r="B26" s="400">
        <v>277</v>
      </c>
      <c r="C26" s="400">
        <v>122.035</v>
      </c>
      <c r="D26" s="400">
        <v>277</v>
      </c>
      <c r="E26" s="399">
        <v>277.00599999999997</v>
      </c>
      <c r="F26" s="400">
        <v>200</v>
      </c>
      <c r="G26" s="401">
        <v>784.69299999999998</v>
      </c>
      <c r="H26" s="399" t="s">
        <v>166</v>
      </c>
      <c r="I26" s="399" t="s">
        <v>166</v>
      </c>
    </row>
    <row r="27" spans="1:9" s="159" customFormat="1" ht="35.1" customHeight="1">
      <c r="A27" s="230" t="s">
        <v>135</v>
      </c>
      <c r="B27" s="399" t="s">
        <v>166</v>
      </c>
      <c r="C27" s="399" t="s">
        <v>166</v>
      </c>
      <c r="D27" s="400">
        <v>213</v>
      </c>
      <c r="E27" s="399" t="s">
        <v>166</v>
      </c>
      <c r="F27" s="400">
        <v>275</v>
      </c>
      <c r="G27" s="399" t="s">
        <v>166</v>
      </c>
      <c r="H27" s="399" t="s">
        <v>166</v>
      </c>
      <c r="I27" s="399" t="s">
        <v>166</v>
      </c>
    </row>
    <row r="28" spans="1:9" s="159" customFormat="1" ht="35.1" customHeight="1">
      <c r="A28" s="230" t="s">
        <v>136</v>
      </c>
      <c r="B28" s="400">
        <v>5523</v>
      </c>
      <c r="C28" s="400">
        <v>2910.14</v>
      </c>
      <c r="D28" s="400">
        <v>2500</v>
      </c>
      <c r="E28" s="399">
        <v>254.14</v>
      </c>
      <c r="F28" s="399" t="s">
        <v>166</v>
      </c>
      <c r="G28" s="399" t="s">
        <v>166</v>
      </c>
      <c r="H28" s="399" t="s">
        <v>166</v>
      </c>
      <c r="I28" s="399" t="s">
        <v>166</v>
      </c>
    </row>
    <row r="29" spans="1:9" s="159" customFormat="1" ht="35.1" customHeight="1">
      <c r="A29" s="230" t="s">
        <v>137</v>
      </c>
      <c r="B29" s="400">
        <v>2000</v>
      </c>
      <c r="C29" s="400">
        <v>1137.1379999999999</v>
      </c>
      <c r="D29" s="400">
        <v>2100</v>
      </c>
      <c r="E29" s="399">
        <v>1189.287</v>
      </c>
      <c r="F29" s="402">
        <v>1500</v>
      </c>
      <c r="G29" s="401">
        <v>1060.7919999999999</v>
      </c>
      <c r="H29" s="398">
        <v>1212.5</v>
      </c>
      <c r="I29" s="398">
        <v>433.01299999999998</v>
      </c>
    </row>
    <row r="30" spans="1:9" s="159" customFormat="1" ht="35.1" customHeight="1">
      <c r="A30" s="230" t="s">
        <v>138</v>
      </c>
      <c r="B30" s="400">
        <v>1065</v>
      </c>
      <c r="C30" s="399" t="s">
        <v>166</v>
      </c>
      <c r="D30" s="400">
        <v>1065</v>
      </c>
      <c r="E30" s="399" t="s">
        <v>166</v>
      </c>
      <c r="F30" s="399" t="s">
        <v>166</v>
      </c>
      <c r="G30" s="399" t="s">
        <v>166</v>
      </c>
      <c r="H30" s="399" t="s">
        <v>166</v>
      </c>
      <c r="I30" s="399" t="s">
        <v>166</v>
      </c>
    </row>
    <row r="31" spans="1:9" s="159" customFormat="1" ht="35.1" customHeight="1">
      <c r="A31" s="230" t="s">
        <v>139</v>
      </c>
      <c r="B31" s="400">
        <v>2955</v>
      </c>
      <c r="C31" s="399" t="s">
        <v>166</v>
      </c>
      <c r="D31" s="400">
        <v>3600</v>
      </c>
      <c r="E31" s="399">
        <v>1224.9690000000001</v>
      </c>
      <c r="F31" s="399" t="s">
        <v>166</v>
      </c>
      <c r="G31" s="399" t="s">
        <v>166</v>
      </c>
      <c r="H31" s="398">
        <v>2518.7220000000002</v>
      </c>
      <c r="I31" s="398">
        <v>950.09799999999996</v>
      </c>
    </row>
    <row r="32" spans="1:9" s="159" customFormat="1" ht="54.75" customHeight="1">
      <c r="A32" s="391" t="s">
        <v>201</v>
      </c>
      <c r="B32" s="400">
        <v>5000</v>
      </c>
      <c r="C32" s="399" t="s">
        <v>166</v>
      </c>
      <c r="D32" s="400">
        <v>13750</v>
      </c>
      <c r="E32" s="399" t="s">
        <v>166</v>
      </c>
      <c r="F32" s="399" t="s">
        <v>166</v>
      </c>
      <c r="G32" s="399" t="s">
        <v>166</v>
      </c>
      <c r="H32" s="399" t="s">
        <v>166</v>
      </c>
      <c r="I32" s="399" t="s">
        <v>166</v>
      </c>
    </row>
    <row r="33" spans="1:9" s="159" customFormat="1" ht="35.1" customHeight="1">
      <c r="A33" s="230" t="s">
        <v>141</v>
      </c>
      <c r="B33" s="400">
        <v>426</v>
      </c>
      <c r="C33" s="400">
        <v>64.128</v>
      </c>
      <c r="D33" s="400">
        <v>426</v>
      </c>
      <c r="E33" s="399">
        <v>99.944999999999993</v>
      </c>
      <c r="F33" s="402">
        <v>250</v>
      </c>
      <c r="G33" s="401">
        <v>67.25</v>
      </c>
      <c r="H33" s="398">
        <v>206.25</v>
      </c>
      <c r="I33" s="398">
        <v>25.123000000000001</v>
      </c>
    </row>
    <row r="34" spans="1:9" s="159" customFormat="1" ht="35.1" customHeight="1">
      <c r="A34" s="230" t="s">
        <v>142</v>
      </c>
      <c r="B34" s="400">
        <v>14000</v>
      </c>
      <c r="C34" s="400">
        <v>21376.260999999999</v>
      </c>
      <c r="D34" s="400">
        <v>26000</v>
      </c>
      <c r="E34" s="399">
        <v>32902.678999999996</v>
      </c>
      <c r="F34" s="402">
        <v>31540</v>
      </c>
      <c r="G34" s="401">
        <v>25416.304</v>
      </c>
      <c r="H34" s="398">
        <v>24000</v>
      </c>
      <c r="I34" s="398">
        <v>13836.314</v>
      </c>
    </row>
    <row r="35" spans="1:9" s="159" customFormat="1" ht="35.1" customHeight="1">
      <c r="A35" s="230" t="s">
        <v>143</v>
      </c>
      <c r="B35" s="399" t="s">
        <v>166</v>
      </c>
      <c r="C35" s="399" t="s">
        <v>166</v>
      </c>
      <c r="D35" s="400">
        <v>30000</v>
      </c>
      <c r="E35" s="399" t="s">
        <v>166</v>
      </c>
      <c r="F35" s="399" t="s">
        <v>166</v>
      </c>
      <c r="G35" s="399" t="s">
        <v>166</v>
      </c>
      <c r="H35" s="399" t="s">
        <v>166</v>
      </c>
      <c r="I35" s="399" t="s">
        <v>166</v>
      </c>
    </row>
    <row r="36" spans="1:9" s="159" customFormat="1" ht="35.1" customHeight="1">
      <c r="A36" s="230"/>
      <c r="B36" s="324"/>
      <c r="C36" s="324"/>
      <c r="D36" s="322"/>
      <c r="E36" s="324"/>
      <c r="F36" s="324"/>
      <c r="G36" s="324"/>
      <c r="H36" s="324"/>
      <c r="I36" s="324"/>
    </row>
    <row r="37" spans="1:9" s="368" customFormat="1" ht="35.1" customHeight="1">
      <c r="A37" s="237" t="s">
        <v>144</v>
      </c>
      <c r="B37" s="392">
        <v>200000</v>
      </c>
      <c r="C37" s="392">
        <v>194736</v>
      </c>
      <c r="D37" s="392">
        <v>244000</v>
      </c>
      <c r="E37" s="392">
        <v>198000</v>
      </c>
      <c r="F37" s="392">
        <v>252000</v>
      </c>
      <c r="G37" s="393">
        <v>172940.47</v>
      </c>
      <c r="H37" s="393">
        <v>208000</v>
      </c>
      <c r="I37" s="393">
        <v>90000</v>
      </c>
    </row>
    <row r="38" spans="1:9" s="368" customFormat="1" ht="35.1" customHeight="1">
      <c r="A38" s="237" t="s">
        <v>145</v>
      </c>
      <c r="B38" s="393">
        <v>28800</v>
      </c>
      <c r="C38" s="393">
        <v>23041.64</v>
      </c>
      <c r="D38" s="392">
        <v>42741.7</v>
      </c>
      <c r="E38" s="392">
        <v>27616.823</v>
      </c>
      <c r="F38" s="392">
        <v>46894.451999999997</v>
      </c>
      <c r="G38" s="392">
        <v>28723.77</v>
      </c>
      <c r="H38" s="393">
        <v>51148.031000000003</v>
      </c>
      <c r="I38" s="393">
        <v>30493.5</v>
      </c>
    </row>
    <row r="39" spans="1:9" s="368" customFormat="1" ht="35.1" customHeight="1">
      <c r="A39" s="237" t="s">
        <v>146</v>
      </c>
      <c r="B39" s="393">
        <v>25000</v>
      </c>
      <c r="C39" s="393" t="s">
        <v>166</v>
      </c>
      <c r="D39" s="393">
        <v>30000</v>
      </c>
      <c r="E39" s="393">
        <v>28000</v>
      </c>
      <c r="F39" s="393">
        <v>30000</v>
      </c>
      <c r="G39" s="393">
        <v>15000</v>
      </c>
      <c r="H39" s="393">
        <v>20000</v>
      </c>
      <c r="I39" s="393">
        <v>5000</v>
      </c>
    </row>
    <row r="40" spans="1:9" s="368" customFormat="1" ht="35.1" customHeight="1">
      <c r="A40" s="237"/>
      <c r="B40" s="393"/>
      <c r="C40" s="393"/>
      <c r="D40" s="393"/>
      <c r="E40" s="393"/>
      <c r="F40" s="393"/>
      <c r="G40" s="393"/>
      <c r="H40" s="393"/>
      <c r="I40" s="393"/>
    </row>
    <row r="41" spans="1:9" s="368" customFormat="1" ht="35.1" customHeight="1">
      <c r="A41" s="364" t="s">
        <v>97</v>
      </c>
      <c r="B41" s="394">
        <v>225000</v>
      </c>
      <c r="C41" s="395">
        <v>219736</v>
      </c>
      <c r="D41" s="396">
        <v>274000</v>
      </c>
      <c r="E41" s="397">
        <v>254757</v>
      </c>
      <c r="F41" s="396">
        <v>282000</v>
      </c>
      <c r="G41" s="375">
        <v>187940.47</v>
      </c>
      <c r="H41" s="375">
        <v>228000</v>
      </c>
      <c r="I41" s="375">
        <v>128918.5</v>
      </c>
    </row>
    <row r="42" spans="1:9" ht="18.75">
      <c r="A42" s="134"/>
      <c r="B42" s="130"/>
      <c r="C42" s="131"/>
      <c r="D42" s="214"/>
      <c r="E42" s="215"/>
      <c r="F42" s="214"/>
      <c r="G42" s="212"/>
      <c r="H42" s="212"/>
      <c r="I42" s="212"/>
    </row>
    <row r="43" spans="1:9" ht="20.100000000000001" customHeight="1">
      <c r="A43" s="148" t="s">
        <v>172</v>
      </c>
      <c r="B43" s="132"/>
      <c r="C43" s="133"/>
      <c r="D43" s="426" t="s">
        <v>102</v>
      </c>
      <c r="E43" s="426"/>
      <c r="F43" s="426"/>
      <c r="G43" s="426"/>
      <c r="H43" s="426"/>
      <c r="I43" s="426"/>
    </row>
    <row r="44" spans="1:9" ht="20.100000000000001" customHeight="1">
      <c r="A44" s="156" t="s">
        <v>173</v>
      </c>
      <c r="B44" s="4"/>
      <c r="C44" s="5"/>
      <c r="D44" s="5"/>
      <c r="E44" s="5"/>
      <c r="F44" s="5"/>
      <c r="G44" s="5"/>
      <c r="H44" s="5"/>
      <c r="I44" s="5"/>
    </row>
    <row r="45" spans="1:9" ht="20.100000000000001" customHeight="1">
      <c r="A45" s="156"/>
      <c r="B45" s="4"/>
      <c r="C45" s="5"/>
      <c r="D45" s="5"/>
      <c r="E45" s="5"/>
      <c r="F45" s="5"/>
      <c r="G45" s="5"/>
      <c r="H45" s="5"/>
      <c r="I45" s="5"/>
    </row>
    <row r="46" spans="1:9" ht="20.100000000000001" customHeight="1">
      <c r="A46" s="162" t="s">
        <v>180</v>
      </c>
      <c r="B46" s="162"/>
      <c r="C46" s="162"/>
      <c r="D46" s="74"/>
      <c r="E46" s="74"/>
      <c r="F46" s="74"/>
      <c r="G46" s="74"/>
      <c r="H46" s="74"/>
      <c r="I46" s="74"/>
    </row>
    <row r="47" spans="1:9" ht="20.100000000000001" customHeight="1">
      <c r="A47" s="162" t="s">
        <v>181</v>
      </c>
      <c r="B47" s="162"/>
      <c r="C47" s="162"/>
      <c r="D47" s="74"/>
      <c r="E47" s="74"/>
      <c r="F47" s="74"/>
      <c r="G47" s="74"/>
      <c r="H47" s="74"/>
      <c r="I47" s="74"/>
    </row>
    <row r="48" spans="1:9" ht="20.100000000000001" customHeight="1">
      <c r="A48" s="52" t="s">
        <v>175</v>
      </c>
      <c r="B48" s="53"/>
      <c r="C48" s="17"/>
      <c r="D48" s="74"/>
      <c r="E48" s="74"/>
      <c r="F48" s="74"/>
      <c r="G48" s="74"/>
      <c r="H48" s="74"/>
      <c r="I48" s="74"/>
    </row>
    <row r="49" spans="1:45" ht="20.100000000000001" customHeight="1">
      <c r="A49" s="29"/>
      <c r="B49" s="22"/>
      <c r="C49" s="17"/>
      <c r="D49" s="74"/>
      <c r="E49" s="74"/>
      <c r="F49" s="74"/>
      <c r="G49" s="74"/>
      <c r="H49" s="74"/>
      <c r="I49" s="74"/>
    </row>
    <row r="50" spans="1:45" ht="20.100000000000001" customHeight="1">
      <c r="A50" s="412">
        <v>153</v>
      </c>
      <c r="B50" s="412"/>
      <c r="C50" s="412"/>
      <c r="D50" s="412"/>
      <c r="E50" s="412"/>
      <c r="F50" s="412"/>
      <c r="G50" s="412"/>
      <c r="H50" s="412"/>
      <c r="I50" s="412"/>
      <c r="AS50" s="2" t="s">
        <v>12</v>
      </c>
    </row>
  </sheetData>
  <mergeCells count="10">
    <mergeCell ref="A50:I50"/>
    <mergeCell ref="H2:I2"/>
    <mergeCell ref="H7:I7"/>
    <mergeCell ref="A3:I3"/>
    <mergeCell ref="D43:I43"/>
    <mergeCell ref="F7:G7"/>
    <mergeCell ref="F2:G2"/>
    <mergeCell ref="B7:C7"/>
    <mergeCell ref="D7:E7"/>
    <mergeCell ref="A4:I4"/>
  </mergeCells>
  <printOptions horizontalCentered="1" gridLinesSet="0"/>
  <pageMargins left="0.19685039370078741" right="0.19685039370078741" top="0.19685039370078741" bottom="0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41</vt:i4>
      </vt:variant>
    </vt:vector>
  </HeadingPairs>
  <TitlesOfParts>
    <vt:vector size="61" baseType="lpstr">
      <vt:lpstr>7.05 a</vt:lpstr>
      <vt:lpstr>7.05 b</vt:lpstr>
      <vt:lpstr>7.05 c</vt:lpstr>
      <vt:lpstr>7.05 d</vt:lpstr>
      <vt:lpstr>7.05 e</vt:lpstr>
      <vt:lpstr>7.05 f </vt:lpstr>
      <vt:lpstr>7.05 g - 1</vt:lpstr>
      <vt:lpstr>7.05 h (1)</vt:lpstr>
      <vt:lpstr>7.05 i  (1)</vt:lpstr>
      <vt:lpstr>7.05 j (1)</vt:lpstr>
      <vt:lpstr>7.05k (1)</vt:lpstr>
      <vt:lpstr>7.05 l (1)</vt:lpstr>
      <vt:lpstr>7.05 (m) (1)</vt:lpstr>
      <vt:lpstr>7.05 g - 2</vt:lpstr>
      <vt:lpstr>7.05 h(2)</vt:lpstr>
      <vt:lpstr>7.05 i (2) </vt:lpstr>
      <vt:lpstr>7.05 j(2)</vt:lpstr>
      <vt:lpstr>7.05 k (2)</vt:lpstr>
      <vt:lpstr>7.05 l (2)</vt:lpstr>
      <vt:lpstr>7.05 m (2)</vt:lpstr>
      <vt:lpstr>'7.05 c'!\M</vt:lpstr>
      <vt:lpstr>\M</vt:lpstr>
      <vt:lpstr>\Z</vt:lpstr>
      <vt:lpstr>'7.05 (m) (1)'!Print_Area</vt:lpstr>
      <vt:lpstr>'7.05 a'!Print_Area</vt:lpstr>
      <vt:lpstr>'7.05 b'!Print_Area</vt:lpstr>
      <vt:lpstr>'7.05 c'!Print_Area</vt:lpstr>
      <vt:lpstr>'7.05 d'!Print_Area</vt:lpstr>
      <vt:lpstr>'7.05 e'!Print_Area</vt:lpstr>
      <vt:lpstr>'7.05 f '!Print_Area</vt:lpstr>
      <vt:lpstr>'7.05 g - 1'!Print_Area</vt:lpstr>
      <vt:lpstr>'7.05 g - 2'!Print_Area</vt:lpstr>
      <vt:lpstr>'7.05 h (1)'!Print_Area</vt:lpstr>
      <vt:lpstr>'7.05 h(2)'!Print_Area</vt:lpstr>
      <vt:lpstr>'7.05 i  (1)'!Print_Area</vt:lpstr>
      <vt:lpstr>'7.05 i (2) '!Print_Area</vt:lpstr>
      <vt:lpstr>'7.05 j (1)'!Print_Area</vt:lpstr>
      <vt:lpstr>'7.05 j(2)'!Print_Area</vt:lpstr>
      <vt:lpstr>'7.05 k (2)'!Print_Area</vt:lpstr>
      <vt:lpstr>'7.05 l (1)'!Print_Area</vt:lpstr>
      <vt:lpstr>'7.05 l (2)'!Print_Area</vt:lpstr>
      <vt:lpstr>'7.05 m (2)'!Print_Area</vt:lpstr>
      <vt:lpstr>'7.05k (1)'!Print_Area</vt:lpstr>
      <vt:lpstr>'7.05 (m) (1)'!Print_Area_MI</vt:lpstr>
      <vt:lpstr>'7.05 a'!Print_Area_MI</vt:lpstr>
      <vt:lpstr>'7.05 b'!Print_Area_MI</vt:lpstr>
      <vt:lpstr>'7.05 c'!Print_Area_MI</vt:lpstr>
      <vt:lpstr>'7.05 f '!Print_Area_MI</vt:lpstr>
      <vt:lpstr>'7.05 g - 1'!Print_Area_MI</vt:lpstr>
      <vt:lpstr>'7.05 g - 2'!Print_Area_MI</vt:lpstr>
      <vt:lpstr>'7.05 h (1)'!Print_Area_MI</vt:lpstr>
      <vt:lpstr>'7.05 h(2)'!Print_Area_MI</vt:lpstr>
      <vt:lpstr>'7.05 i  (1)'!Print_Area_MI</vt:lpstr>
      <vt:lpstr>'7.05 i (2) '!Print_Area_MI</vt:lpstr>
      <vt:lpstr>'7.05 j (1)'!Print_Area_MI</vt:lpstr>
      <vt:lpstr>'7.05 j(2)'!Print_Area_MI</vt:lpstr>
      <vt:lpstr>'7.05 k (2)'!Print_Area_MI</vt:lpstr>
      <vt:lpstr>'7.05 l (1)'!Print_Area_MI</vt:lpstr>
      <vt:lpstr>'7.05 l (2)'!Print_Area_MI</vt:lpstr>
      <vt:lpstr>'7.05 m (2)'!Print_Area_MI</vt:lpstr>
      <vt:lpstr>'7.05k (1)'!Print_Area_MI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KALEEM QURESHI</dc:creator>
  <cp:lastModifiedBy>Windows User</cp:lastModifiedBy>
  <cp:lastPrinted>2022-11-06T18:34:38Z</cp:lastPrinted>
  <dcterms:created xsi:type="dcterms:W3CDTF">2022-01-12T06:11:14Z</dcterms:created>
  <dcterms:modified xsi:type="dcterms:W3CDTF">2022-11-06T18:36:02Z</dcterms:modified>
</cp:coreProperties>
</file>